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thibautmeinerad/Desktop/VIDEO EXCEL/PARTAGE WINDOWS/"/>
    </mc:Choice>
  </mc:AlternateContent>
  <xr:revisionPtr revIDLastSave="0" documentId="13_ncr:1_{B2D78973-88CE-1345-975D-17630857F9C7}" xr6:coauthVersionLast="47" xr6:coauthVersionMax="47" xr10:uidLastSave="{00000000-0000-0000-0000-000000000000}"/>
  <bookViews>
    <workbookView xWindow="0" yWindow="760" windowWidth="27540" windowHeight="15960" tabRatio="500" xr2:uid="{00000000-000D-0000-FFFF-FFFF00000000}"/>
  </bookViews>
  <sheets>
    <sheet name="TABLEAU DE BORD" sheetId="1" r:id="rId1"/>
    <sheet name="Parametres" sheetId="2" state="hidden" r:id="rId2"/>
    <sheet name="1. Suivi_Courrier" sheetId="3" r:id="rId3"/>
    <sheet name="2. Conges_Equipe" sheetId="4" r:id="rId4"/>
    <sheet name="3. Notes_de_frais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" i="1" l="1"/>
  <c r="F6" i="1"/>
  <c r="D6" i="1"/>
  <c r="B6" i="1"/>
  <c r="K6" i="1" s="1"/>
  <c r="D15" i="1" a="1"/>
  <c r="D15" i="1" s="1"/>
  <c r="F13" i="4"/>
  <c r="F12" i="4"/>
  <c r="F11" i="4"/>
  <c r="F10" i="4"/>
  <c r="F9" i="4"/>
  <c r="F8" i="4"/>
  <c r="F7" i="4"/>
  <c r="F6" i="4"/>
  <c r="F5" i="4"/>
  <c r="F4" i="4"/>
  <c r="F3" i="4"/>
  <c r="F2" i="4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F9" i="1"/>
  <c r="D9" i="1"/>
  <c r="K8" i="1"/>
  <c r="K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<sst xmlns="http://schemas.openxmlformats.org/spreadsheetml/2006/main" count="414" uniqueCount="96">
  <si>
    <t>TABLEAU DE BORD — Cabinet Durand</t>
  </si>
  <si>
    <t>Suivi administratif  |  mis a jour automatiquement</t>
  </si>
  <si>
    <t>Courrier A TRAITER</t>
  </si>
  <si>
    <t>Courrier EN COURS</t>
  </si>
  <si>
    <t>Courrier TRAITE</t>
  </si>
  <si>
    <t>Conges EN ATTENTE</t>
  </si>
  <si>
    <t>Statut</t>
  </si>
  <si>
    <t>Nb</t>
  </si>
  <si>
    <t>A traiter</t>
  </si>
  <si>
    <t>En cours</t>
  </si>
  <si>
    <t>Total notes de frais (EUR)</t>
  </si>
  <si>
    <t>Frais SANS justificatif</t>
  </si>
  <si>
    <t>Traite</t>
  </si>
  <si>
    <t>RECHERCHE D'UN DOSSIER</t>
  </si>
  <si>
    <t>Choisir un expediteur :</t>
  </si>
  <si>
    <t>Mairie de Lyon</t>
  </si>
  <si>
    <t>Objet :</t>
  </si>
  <si>
    <t>Statut :</t>
  </si>
  <si>
    <t>Echeance :</t>
  </si>
  <si>
    <t>Service :</t>
  </si>
  <si>
    <t>Responsable :</t>
  </si>
  <si>
    <t>Type</t>
  </si>
  <si>
    <t>Service</t>
  </si>
  <si>
    <t>Validation</t>
  </si>
  <si>
    <t>Justificatif</t>
  </si>
  <si>
    <t>Statut_frais</t>
  </si>
  <si>
    <t>Entrant</t>
  </si>
  <si>
    <t>Direction</t>
  </si>
  <si>
    <t>Valide</t>
  </si>
  <si>
    <t>Oui</t>
  </si>
  <si>
    <t>Rembourse</t>
  </si>
  <si>
    <t>Sortant</t>
  </si>
  <si>
    <t>Comptabilite</t>
  </si>
  <si>
    <t>En attente</t>
  </si>
  <si>
    <t>Non</t>
  </si>
  <si>
    <t>RH</t>
  </si>
  <si>
    <t>Refuse</t>
  </si>
  <si>
    <t>Commercial</t>
  </si>
  <si>
    <t>Logistique</t>
  </si>
  <si>
    <t>Date reception</t>
  </si>
  <si>
    <t>Expediteur</t>
  </si>
  <si>
    <t>Objet</t>
  </si>
  <si>
    <t>Date echeance</t>
  </si>
  <si>
    <t>Responsable</t>
  </si>
  <si>
    <t>Jours restants</t>
  </si>
  <si>
    <t>Relance facture impayee</t>
  </si>
  <si>
    <t>Martin</t>
  </si>
  <si>
    <t>URSSAF</t>
  </si>
  <si>
    <t>Attestation cotisations</t>
  </si>
  <si>
    <t>Petit</t>
  </si>
  <si>
    <t>Cabinet Belair</t>
  </si>
  <si>
    <t>Bilan annuel a signer</t>
  </si>
  <si>
    <t>Rousseau</t>
  </si>
  <si>
    <t>Fournisseur Bureau+</t>
  </si>
  <si>
    <t>Bon de commande fournitures</t>
  </si>
  <si>
    <t>Garnier</t>
  </si>
  <si>
    <t>Assurances Vidal</t>
  </si>
  <si>
    <t>Renouvellement contrat</t>
  </si>
  <si>
    <t>Moreau</t>
  </si>
  <si>
    <t>Banque Populaire</t>
  </si>
  <si>
    <t>Releve de compte</t>
  </si>
  <si>
    <t>Client Techsol</t>
  </si>
  <si>
    <t>Devis prestation</t>
  </si>
  <si>
    <t>Client Novadis</t>
  </si>
  <si>
    <t>Demande de rdv</t>
  </si>
  <si>
    <t>Prefecture du Rhone</t>
  </si>
  <si>
    <t>Autorisation de voirie</t>
  </si>
  <si>
    <t>EDF Pro</t>
  </si>
  <si>
    <t>Facture electricite</t>
  </si>
  <si>
    <t>Orange Business</t>
  </si>
  <si>
    <t>Contrat mobile pro</t>
  </si>
  <si>
    <t>Note honoraires</t>
  </si>
  <si>
    <t>Invitation ceremonie</t>
  </si>
  <si>
    <t>Avenant contrat</t>
  </si>
  <si>
    <t>Rappel echeance sociale</t>
  </si>
  <si>
    <t>Nom</t>
  </si>
  <si>
    <t>Type absence</t>
  </si>
  <si>
    <t>Debut</t>
  </si>
  <si>
    <t>Fin</t>
  </si>
  <si>
    <t>Nb jours</t>
  </si>
  <si>
    <t>Conges payes</t>
  </si>
  <si>
    <t>RTT</t>
  </si>
  <si>
    <t>Maladie</t>
  </si>
  <si>
    <t>Sans solde</t>
  </si>
  <si>
    <t>Lefevre</t>
  </si>
  <si>
    <t>Dubois</t>
  </si>
  <si>
    <t>Fontaine</t>
  </si>
  <si>
    <t>Date</t>
  </si>
  <si>
    <t>Collaborateur</t>
  </si>
  <si>
    <t>Categorie</t>
  </si>
  <si>
    <t>Montant</t>
  </si>
  <si>
    <t>Transport</t>
  </si>
  <si>
    <t>Repas</t>
  </si>
  <si>
    <t>Hebergement</t>
  </si>
  <si>
    <t>Fournitures</t>
  </si>
  <si>
    <t>Peage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</si>
</sst>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&quot; €&quot;"/>
  </numFmts>
  <fonts count="15" x14ac:knownFonts="1">
    <font>
      <sz val="11"/>
      <color theme="1"/>
      <name val="Calibri"/>
      <family val="2"/>
      <charset val="1"/>
    </font>
    <font>
      <b/>
      <sz val="18"/>
      <color rgb="FF1F3864"/>
      <name val="Calibri"/>
      <charset val="1"/>
    </font>
    <font>
      <i/>
      <sz val="10"/>
      <color rgb="FF808080"/>
      <name val="Calibri"/>
      <charset val="1"/>
    </font>
    <font>
      <b/>
      <sz val="10"/>
      <color rgb="FFFFFFFF"/>
      <name val="Calibri"/>
      <charset val="1"/>
    </font>
    <font>
      <b/>
      <sz val="22"/>
      <color rgb="FFC00000"/>
      <name val="Calibri"/>
      <charset val="1"/>
    </font>
    <font>
      <b/>
      <sz val="22"/>
      <color rgb="FFED7D31"/>
      <name val="Calibri"/>
      <charset val="1"/>
    </font>
    <font>
      <b/>
      <sz val="22"/>
      <color rgb="FF217346"/>
      <name val="Calibri"/>
      <charset val="1"/>
    </font>
    <font>
      <b/>
      <sz val="11"/>
      <color rgb="FFC00000"/>
      <name val="Calibri"/>
      <charset val="1"/>
    </font>
    <font>
      <b/>
      <sz val="11"/>
      <color rgb="FF1F3864"/>
      <name val="Calibri"/>
      <charset val="1"/>
    </font>
    <font>
      <b/>
      <sz val="13"/>
      <color rgb="FFFFFFFF"/>
      <name val="Calibri"/>
      <charset val="1"/>
    </font>
    <font>
      <b/>
      <sz val="11"/>
      <name val="Calibri"/>
      <charset val="1"/>
    </font>
    <font>
      <b/>
      <sz val="12"/>
      <name val="Calibri"/>
      <charset val="1"/>
    </font>
    <font>
      <sz val="11"/>
      <name val="Calibri"/>
      <charset val="1"/>
    </font>
    <font>
      <b/>
      <sz val="11"/>
      <color rgb="FFFFFFFF"/>
      <name val="Calibri"/>
      <charset val="1"/>
    </font>
    <font>
      <sz val="1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C00000"/>
        <bgColor rgb="FF800000"/>
      </patternFill>
    </fill>
    <fill>
      <patternFill patternType="solid">
        <fgColor rgb="FFED7D31"/>
        <bgColor rgb="FFFF8080"/>
      </patternFill>
    </fill>
    <fill>
      <patternFill patternType="solid">
        <fgColor rgb="FF217346"/>
        <bgColor rgb="FF008080"/>
      </patternFill>
    </fill>
    <fill>
      <patternFill patternType="solid">
        <fgColor rgb="FFF8CBAD"/>
        <bgColor rgb="FFFCE4D6"/>
      </patternFill>
    </fill>
    <fill>
      <patternFill patternType="solid">
        <fgColor rgb="FF1F3864"/>
        <bgColor rgb="FF333333"/>
      </patternFill>
    </fill>
    <fill>
      <patternFill patternType="solid">
        <fgColor rgb="FFFFF2CC"/>
        <bgColor rgb="FFFCE4D6"/>
      </patternFill>
    </fill>
    <fill>
      <patternFill patternType="solid">
        <fgColor rgb="FFF2F2F2"/>
        <bgColor rgb="FFE2EFDA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5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9" fillId="6" borderId="0" xfId="0" applyFont="1" applyFill="1"/>
    <xf numFmtId="0" fontId="0" fillId="6" borderId="0" xfId="0" applyFill="1"/>
    <xf numFmtId="0" fontId="10" fillId="0" borderId="0" xfId="0" applyFont="1"/>
    <xf numFmtId="0" fontId="11" fillId="7" borderId="1" xfId="0" applyFont="1" applyFill="1" applyBorder="1" applyAlignment="1">
      <alignment horizontal="center"/>
    </xf>
    <xf numFmtId="0" fontId="12" fillId="0" borderId="1" xfId="0" applyFont="1" applyBorder="1"/>
    <xf numFmtId="14" fontId="12" fillId="0" borderId="1" xfId="0" applyNumberFormat="1" applyFont="1" applyBorder="1"/>
    <xf numFmtId="0" fontId="13" fillId="6" borderId="1" xfId="0" applyFont="1" applyFill="1" applyBorder="1" applyAlignment="1">
      <alignment horizontal="center" vertical="center"/>
    </xf>
    <xf numFmtId="14" fontId="14" fillId="8" borderId="1" xfId="0" applyNumberFormat="1" applyFont="1" applyFill="1" applyBorder="1"/>
    <xf numFmtId="0" fontId="14" fillId="8" borderId="1" xfId="0" applyFont="1" applyFill="1" applyBorder="1"/>
    <xf numFmtId="1" fontId="14" fillId="8" borderId="1" xfId="0" applyNumberFormat="1" applyFont="1" applyFill="1" applyBorder="1"/>
    <xf numFmtId="14" fontId="14" fillId="0" borderId="1" xfId="0" applyNumberFormat="1" applyFont="1" applyBorder="1"/>
    <xf numFmtId="0" fontId="14" fillId="0" borderId="1" xfId="0" applyFont="1" applyBorder="1"/>
    <xf numFmtId="1" fontId="14" fillId="0" borderId="1" xfId="0" applyNumberFormat="1" applyFont="1" applyBorder="1"/>
    <xf numFmtId="164" fontId="14" fillId="0" borderId="1" xfId="0" applyNumberFormat="1" applyFont="1" applyBorder="1"/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b/>
        <color rgb="FFC00000"/>
        <name val="Calibri"/>
        <charset val="1"/>
      </font>
      <fill>
        <patternFill>
          <bgColor rgb="FFF8CBAD"/>
        </patternFill>
      </fill>
    </dxf>
    <dxf>
      <fill>
        <patternFill>
          <bgColor rgb="FFFCE4D6"/>
        </patternFill>
      </fill>
    </dxf>
    <dxf>
      <font>
        <color rgb="FF843C0C"/>
        <name val="Calibri"/>
        <charset val="1"/>
      </font>
      <fill>
        <patternFill>
          <bgColor rgb="FFFCE4D6"/>
        </patternFill>
      </fill>
    </dxf>
    <dxf>
      <font>
        <b/>
        <color rgb="FFC00000"/>
        <name val="Calibri"/>
        <charset val="1"/>
      </font>
      <fill>
        <patternFill>
          <bgColor rgb="FFF8CBAD"/>
        </patternFill>
      </fill>
    </dxf>
    <dxf>
      <fill>
        <patternFill>
          <bgColor rgb="FFF8CBAD"/>
        </patternFill>
      </fill>
    </dxf>
    <dxf>
      <fill>
        <patternFill>
          <bgColor rgb="FFE2EFDA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17346"/>
      <rgbColor rgb="FFBFBFBF"/>
      <rgbColor rgb="FF808080"/>
      <rgbColor rgb="FF9999FF"/>
      <rgbColor rgb="FF7030A0"/>
      <rgbColor rgb="FFFFF2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CE4D6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ED7D31"/>
      <rgbColor rgb="FF4F81BD"/>
      <rgbColor rgb="FF878787"/>
      <rgbColor rgb="FF1F3864"/>
      <rgbColor rgb="FF339966"/>
      <rgbColor rgb="FF003300"/>
      <rgbColor rgb="FF333300"/>
      <rgbColor rgb="FF843C0C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fr-FR" sz="1800" b="1" u="none" strike="noStrike">
                <a:solidFill>
                  <a:srgbClr val="000000"/>
                </a:solidFill>
                <a:uFillTx/>
                <a:latin typeface="Calibri"/>
              </a:rPr>
              <a:t>Courriers par statut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rial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strRef>
              <c:f>'TABLEAU DE BORD'!$J$6:$J$8</c:f>
              <c:strCache>
                <c:ptCount val="3"/>
                <c:pt idx="0">
                  <c:v>A traiter</c:v>
                </c:pt>
                <c:pt idx="1">
                  <c:v>En cours</c:v>
                </c:pt>
                <c:pt idx="2">
                  <c:v>Traite</c:v>
                </c:pt>
              </c:strCache>
            </c:strRef>
          </c:cat>
          <c:val>
            <c:numRef>
              <c:f>'TABLEAU DE BORD'!$K$6:$K$8</c:f>
              <c:numCache>
                <c:formatCode>General</c:formatCode>
                <c:ptCount val="3"/>
                <c:pt idx="0">
                  <c:v>13</c:v>
                </c:pt>
                <c:pt idx="1">
                  <c:v>13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DF-7A4F-9A13-5A8A06A94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36760"/>
        <c:axId val="36602958"/>
      </c:barChart>
      <c:catAx>
        <c:axId val="42436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36602958"/>
        <c:crosses val="autoZero"/>
        <c:auto val="1"/>
        <c:lblAlgn val="ctr"/>
        <c:lblOffset val="100"/>
        <c:noMultiLvlLbl val="0"/>
      </c:catAx>
      <c:valAx>
        <c:axId val="3660295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42436760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5</xdr:col>
      <xdr:colOff>576000</xdr:colOff>
      <xdr:row>31</xdr:row>
      <xdr:rowOff>63720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B2:K19"/>
  <sheetViews>
    <sheetView showGridLines="0" tabSelected="1" zoomScaleNormal="100" workbookViewId="0">
      <selection activeCell="F17" sqref="F17"/>
    </sheetView>
  </sheetViews>
  <sheetFormatPr baseColWidth="10" defaultColWidth="8.6640625" defaultRowHeight="15" x14ac:dyDescent="0.2"/>
  <cols>
    <col min="2" max="2" width="20" customWidth="1"/>
    <col min="3" max="3" width="4" customWidth="1"/>
    <col min="4" max="4" width="20" customWidth="1"/>
    <col min="5" max="5" width="4" customWidth="1"/>
    <col min="6" max="6" width="20" customWidth="1"/>
    <col min="7" max="7" width="4" customWidth="1"/>
    <col min="8" max="8" width="20" customWidth="1"/>
    <col min="10" max="10" width="12" customWidth="1"/>
    <col min="11" max="11" width="6" customWidth="1"/>
  </cols>
  <sheetData>
    <row r="2" spans="2:11" ht="21.75" customHeight="1" x14ac:dyDescent="0.3">
      <c r="B2" s="1" t="s">
        <v>0</v>
      </c>
    </row>
    <row r="3" spans="2:11" ht="15" customHeight="1" x14ac:dyDescent="0.2">
      <c r="B3" s="2" t="s">
        <v>1</v>
      </c>
    </row>
    <row r="5" spans="2:11" ht="15" customHeight="1" x14ac:dyDescent="0.2">
      <c r="B5" s="3" t="s">
        <v>2</v>
      </c>
      <c r="D5" s="4" t="s">
        <v>3</v>
      </c>
      <c r="F5" s="5" t="s">
        <v>4</v>
      </c>
      <c r="H5" s="4" t="s">
        <v>5</v>
      </c>
      <c r="J5" t="s">
        <v>6</v>
      </c>
      <c r="K5" t="s">
        <v>7</v>
      </c>
    </row>
    <row r="6" spans="2:11" ht="26.25" customHeight="1" x14ac:dyDescent="0.35">
      <c r="B6" s="6">
        <f>COUNTIFS('1. Suivi_Courrier'!F2:F41,"A traiter")</f>
        <v>13</v>
      </c>
      <c r="D6" s="7">
        <f>COUNTIFS('1. Suivi_Courrier'!F2:F41,"En cours")</f>
        <v>13</v>
      </c>
      <c r="F6" s="8">
        <f>COUNTIFS('1. Suivi_Courrier'!F2:F41,"Traite")</f>
        <v>14</v>
      </c>
      <c r="H6" s="7">
        <f>COUNTIFS('2. Conges_Equipe'!G2:G13,"En attente")</f>
        <v>7</v>
      </c>
      <c r="J6" t="s">
        <v>8</v>
      </c>
      <c r="K6">
        <f>B6</f>
        <v>13</v>
      </c>
    </row>
    <row r="7" spans="2:11" ht="15" customHeight="1" x14ac:dyDescent="0.2">
      <c r="J7" t="s">
        <v>9</v>
      </c>
      <c r="K7">
        <f>D6</f>
        <v>13</v>
      </c>
    </row>
    <row r="8" spans="2:11" ht="15" customHeight="1" x14ac:dyDescent="0.2">
      <c r="B8" s="9"/>
      <c r="D8" s="10" t="s">
        <v>10</v>
      </c>
      <c r="F8" s="9" t="s">
        <v>11</v>
      </c>
      <c r="J8" t="s">
        <v>12</v>
      </c>
      <c r="K8">
        <f>F6</f>
        <v>14</v>
      </c>
    </row>
    <row r="9" spans="2:11" ht="26.25" customHeight="1" x14ac:dyDescent="0.35">
      <c r="B9" s="27"/>
      <c r="D9" s="12">
        <f>SUM('3. Notes_de_frais'!D2:D16)</f>
        <v>1155.79</v>
      </c>
      <c r="F9" s="11">
        <f>COUNTIF('3. Notes_de_frais'!E2:E16,"Non")</f>
        <v>3</v>
      </c>
    </row>
    <row r="12" spans="2:11" ht="15.75" customHeight="1" x14ac:dyDescent="0.2">
      <c r="B12" s="13" t="s">
        <v>13</v>
      </c>
      <c r="C12" s="14"/>
      <c r="D12" s="14"/>
      <c r="E12" s="14"/>
      <c r="F12" s="14"/>
      <c r="G12" s="14"/>
      <c r="H12" s="14"/>
    </row>
    <row r="13" spans="2:11" ht="15" customHeight="1" x14ac:dyDescent="0.2">
      <c r="B13" s="15" t="s">
        <v>14</v>
      </c>
      <c r="D13" s="16" t="s">
        <v>15</v>
      </c>
    </row>
    <row r="15" spans="2:11" ht="15" customHeight="1" x14ac:dyDescent="0.2">
      <c r="B15" s="15" t="s">
        <v>16</v>
      </c>
      <c r="D15" s="17" t="str" cm="1">
        <f t="array" ref="D15:D19">TRANSPOSE(_xlfn.XLOOKUP('TABLEAU DE BORD'!D13,'1. Suivi_Courrier'!B:B,'1. Suivi_Courrier'!D:H))</f>
        <v>Relance facture impayee</v>
      </c>
    </row>
    <row r="16" spans="2:11" ht="15" customHeight="1" x14ac:dyDescent="0.2">
      <c r="B16" s="15" t="s">
        <v>17</v>
      </c>
      <c r="D16" s="17" t="str">
        <v>Direction</v>
      </c>
    </row>
    <row r="17" spans="2:4" ht="15" customHeight="1" x14ac:dyDescent="0.2">
      <c r="B17" s="15" t="s">
        <v>18</v>
      </c>
      <c r="D17" s="18" t="str">
        <v>A traiter</v>
      </c>
    </row>
    <row r="18" spans="2:4" ht="15" customHeight="1" x14ac:dyDescent="0.2">
      <c r="B18" s="15" t="s">
        <v>19</v>
      </c>
      <c r="D18" s="18">
        <v>46198</v>
      </c>
    </row>
    <row r="19" spans="2:4" ht="15" customHeight="1" x14ac:dyDescent="0.2">
      <c r="B19" s="15" t="s">
        <v>20</v>
      </c>
      <c r="D19" s="17" t="str">
        <v>Martin</v>
      </c>
    </row>
  </sheetData>
  <pageMargins left="0.75" right="0.75" top="1" bottom="1" header="0.511811023622047" footer="0.511811023622047"/>
  <pageSetup paperSize="9" orientation="portrait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000-000000000000}">
          <x14:formula1>
            <xm:f>'1. Suivi_Courrier'!$B$2:$B$41</xm:f>
          </x14:formula1>
          <x14:formula2>
            <xm:f>0</xm:f>
          </x14:formula2>
          <xm:sqref>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zoomScaleNormal="100" workbookViewId="0"/>
  </sheetViews>
  <sheetFormatPr baseColWidth="10" defaultColWidth="8.6640625" defaultRowHeight="15" x14ac:dyDescent="0.2"/>
  <sheetData>
    <row r="1" spans="1:6" ht="15" customHeight="1" x14ac:dyDescent="0.2">
      <c r="A1" s="15" t="s">
        <v>6</v>
      </c>
      <c r="B1" s="15" t="s">
        <v>21</v>
      </c>
      <c r="C1" s="15" t="s">
        <v>22</v>
      </c>
      <c r="D1" s="15" t="s">
        <v>23</v>
      </c>
      <c r="E1" s="15" t="s">
        <v>24</v>
      </c>
      <c r="F1" s="15" t="s">
        <v>25</v>
      </c>
    </row>
    <row r="2" spans="1:6" ht="15" customHeight="1" x14ac:dyDescent="0.2">
      <c r="A2" t="s">
        <v>8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</row>
    <row r="3" spans="1:6" ht="15" customHeight="1" x14ac:dyDescent="0.2">
      <c r="A3" t="s">
        <v>9</v>
      </c>
      <c r="B3" t="s">
        <v>31</v>
      </c>
      <c r="C3" t="s">
        <v>32</v>
      </c>
      <c r="D3" t="s">
        <v>33</v>
      </c>
      <c r="E3" t="s">
        <v>34</v>
      </c>
      <c r="F3" t="s">
        <v>33</v>
      </c>
    </row>
    <row r="4" spans="1:6" ht="15" customHeight="1" x14ac:dyDescent="0.2">
      <c r="A4" t="s">
        <v>12</v>
      </c>
      <c r="C4" t="s">
        <v>35</v>
      </c>
      <c r="D4" t="s">
        <v>36</v>
      </c>
    </row>
    <row r="5" spans="1:6" ht="15" customHeight="1" x14ac:dyDescent="0.2">
      <c r="C5" t="s">
        <v>37</v>
      </c>
    </row>
    <row r="6" spans="1:6" ht="15" customHeight="1" x14ac:dyDescent="0.2">
      <c r="C6" t="s">
        <v>38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17346"/>
  </sheetPr>
  <dimension ref="A1:I41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6640625" defaultRowHeight="15" x14ac:dyDescent="0.2"/>
  <cols>
    <col min="1" max="1" width="15" customWidth="1"/>
    <col min="2" max="2" width="20" customWidth="1"/>
    <col min="3" max="3" width="10" customWidth="1"/>
    <col min="4" max="4" width="30" customWidth="1"/>
    <col min="5" max="5" width="14" customWidth="1"/>
    <col min="6" max="6" width="12" customWidth="1"/>
    <col min="7" max="7" width="15" customWidth="1"/>
    <col min="8" max="9" width="13" customWidth="1"/>
  </cols>
  <sheetData>
    <row r="1" spans="1:9" ht="19.5" customHeight="1" x14ac:dyDescent="0.2">
      <c r="A1" s="19" t="s">
        <v>39</v>
      </c>
      <c r="B1" s="19" t="s">
        <v>40</v>
      </c>
      <c r="C1" s="19" t="s">
        <v>21</v>
      </c>
      <c r="D1" s="19" t="s">
        <v>41</v>
      </c>
      <c r="E1" s="19" t="s">
        <v>22</v>
      </c>
      <c r="F1" s="19" t="s">
        <v>6</v>
      </c>
      <c r="G1" s="19" t="s">
        <v>42</v>
      </c>
      <c r="H1" s="19" t="s">
        <v>43</v>
      </c>
      <c r="I1" s="19" t="s">
        <v>44</v>
      </c>
    </row>
    <row r="2" spans="1:9" ht="15" customHeight="1" x14ac:dyDescent="0.2">
      <c r="A2" s="20">
        <v>46143</v>
      </c>
      <c r="B2" s="21" t="s">
        <v>15</v>
      </c>
      <c r="C2" s="21" t="s">
        <v>31</v>
      </c>
      <c r="D2" s="21" t="s">
        <v>45</v>
      </c>
      <c r="E2" s="21" t="s">
        <v>27</v>
      </c>
      <c r="F2" s="21" t="s">
        <v>8</v>
      </c>
      <c r="G2" s="20">
        <v>46198</v>
      </c>
      <c r="H2" s="21" t="s">
        <v>46</v>
      </c>
      <c r="I2" s="22">
        <f t="shared" ref="I2:I41" ca="1" si="0">G2-TODAY()</f>
        <v>-28</v>
      </c>
    </row>
    <row r="3" spans="1:9" ht="15" customHeight="1" x14ac:dyDescent="0.2">
      <c r="A3" s="23">
        <v>46144</v>
      </c>
      <c r="B3" s="24" t="s">
        <v>47</v>
      </c>
      <c r="C3" s="24" t="s">
        <v>26</v>
      </c>
      <c r="D3" s="24" t="s">
        <v>48</v>
      </c>
      <c r="E3" s="24" t="s">
        <v>32</v>
      </c>
      <c r="F3" s="24" t="s">
        <v>9</v>
      </c>
      <c r="G3" s="23">
        <v>46205</v>
      </c>
      <c r="H3" s="24" t="s">
        <v>49</v>
      </c>
      <c r="I3" s="25">
        <f t="shared" ca="1" si="0"/>
        <v>-21</v>
      </c>
    </row>
    <row r="4" spans="1:9" ht="15" customHeight="1" x14ac:dyDescent="0.2">
      <c r="A4" s="20">
        <v>46145</v>
      </c>
      <c r="B4" s="21" t="s">
        <v>50</v>
      </c>
      <c r="C4" s="21" t="s">
        <v>26</v>
      </c>
      <c r="D4" s="21" t="s">
        <v>51</v>
      </c>
      <c r="E4" s="21" t="s">
        <v>35</v>
      </c>
      <c r="F4" s="21" t="s">
        <v>12</v>
      </c>
      <c r="G4" s="20">
        <v>46209</v>
      </c>
      <c r="H4" s="21" t="s">
        <v>52</v>
      </c>
      <c r="I4" s="22">
        <f t="shared" ca="1" si="0"/>
        <v>-17</v>
      </c>
    </row>
    <row r="5" spans="1:9" ht="15" customHeight="1" x14ac:dyDescent="0.2">
      <c r="A5" s="23">
        <v>46146</v>
      </c>
      <c r="B5" s="24" t="s">
        <v>53</v>
      </c>
      <c r="C5" s="24" t="s">
        <v>26</v>
      </c>
      <c r="D5" s="24" t="s">
        <v>54</v>
      </c>
      <c r="E5" s="24" t="s">
        <v>37</v>
      </c>
      <c r="F5" s="24" t="s">
        <v>12</v>
      </c>
      <c r="G5" s="23">
        <v>46211</v>
      </c>
      <c r="H5" s="24" t="s">
        <v>55</v>
      </c>
      <c r="I5" s="25">
        <f t="shared" ca="1" si="0"/>
        <v>-15</v>
      </c>
    </row>
    <row r="6" spans="1:9" ht="15" customHeight="1" x14ac:dyDescent="0.2">
      <c r="A6" s="20">
        <v>46147</v>
      </c>
      <c r="B6" s="21" t="s">
        <v>56</v>
      </c>
      <c r="C6" s="21" t="s">
        <v>31</v>
      </c>
      <c r="D6" s="21" t="s">
        <v>57</v>
      </c>
      <c r="E6" s="21" t="s">
        <v>38</v>
      </c>
      <c r="F6" s="21" t="s">
        <v>8</v>
      </c>
      <c r="G6" s="20">
        <v>46212</v>
      </c>
      <c r="H6" s="21" t="s">
        <v>58</v>
      </c>
      <c r="I6" s="22">
        <f t="shared" ca="1" si="0"/>
        <v>-14</v>
      </c>
    </row>
    <row r="7" spans="1:9" ht="15" customHeight="1" x14ac:dyDescent="0.2">
      <c r="A7" s="23">
        <v>46148</v>
      </c>
      <c r="B7" s="24" t="s">
        <v>59</v>
      </c>
      <c r="C7" s="24" t="s">
        <v>26</v>
      </c>
      <c r="D7" s="24" t="s">
        <v>60</v>
      </c>
      <c r="E7" s="24" t="s">
        <v>27</v>
      </c>
      <c r="F7" s="24" t="s">
        <v>9</v>
      </c>
      <c r="G7" s="23">
        <v>46213</v>
      </c>
      <c r="H7" s="24" t="s">
        <v>46</v>
      </c>
      <c r="I7" s="25">
        <f t="shared" ca="1" si="0"/>
        <v>-13</v>
      </c>
    </row>
    <row r="8" spans="1:9" ht="15" customHeight="1" x14ac:dyDescent="0.2">
      <c r="A8" s="20">
        <v>46149</v>
      </c>
      <c r="B8" s="21" t="s">
        <v>61</v>
      </c>
      <c r="C8" s="21" t="s">
        <v>26</v>
      </c>
      <c r="D8" s="21" t="s">
        <v>62</v>
      </c>
      <c r="E8" s="21" t="s">
        <v>32</v>
      </c>
      <c r="F8" s="21" t="s">
        <v>8</v>
      </c>
      <c r="G8" s="20">
        <v>46218</v>
      </c>
      <c r="H8" s="21" t="s">
        <v>49</v>
      </c>
      <c r="I8" s="22">
        <f t="shared" ca="1" si="0"/>
        <v>-8</v>
      </c>
    </row>
    <row r="9" spans="1:9" ht="15" customHeight="1" x14ac:dyDescent="0.2">
      <c r="A9" s="23">
        <v>46150</v>
      </c>
      <c r="B9" s="24" t="s">
        <v>63</v>
      </c>
      <c r="C9" s="24" t="s">
        <v>26</v>
      </c>
      <c r="D9" s="24" t="s">
        <v>64</v>
      </c>
      <c r="E9" s="24" t="s">
        <v>35</v>
      </c>
      <c r="F9" s="24" t="s">
        <v>9</v>
      </c>
      <c r="G9" s="23">
        <v>46225</v>
      </c>
      <c r="H9" s="24" t="s">
        <v>52</v>
      </c>
      <c r="I9" s="25">
        <f t="shared" ca="1" si="0"/>
        <v>-1</v>
      </c>
    </row>
    <row r="10" spans="1:9" ht="15" customHeight="1" x14ac:dyDescent="0.2">
      <c r="A10" s="20">
        <v>46151</v>
      </c>
      <c r="B10" s="21" t="s">
        <v>65</v>
      </c>
      <c r="C10" s="21" t="s">
        <v>31</v>
      </c>
      <c r="D10" s="21" t="s">
        <v>66</v>
      </c>
      <c r="E10" s="21" t="s">
        <v>37</v>
      </c>
      <c r="F10" s="21" t="s">
        <v>12</v>
      </c>
      <c r="G10" s="20">
        <v>46235</v>
      </c>
      <c r="H10" s="21" t="s">
        <v>55</v>
      </c>
      <c r="I10" s="22">
        <f t="shared" ca="1" si="0"/>
        <v>9</v>
      </c>
    </row>
    <row r="11" spans="1:9" ht="15" customHeight="1" x14ac:dyDescent="0.2">
      <c r="A11" s="23">
        <v>46152</v>
      </c>
      <c r="B11" s="24" t="s">
        <v>67</v>
      </c>
      <c r="C11" s="24" t="s">
        <v>26</v>
      </c>
      <c r="D11" s="24" t="s">
        <v>68</v>
      </c>
      <c r="E11" s="24" t="s">
        <v>38</v>
      </c>
      <c r="F11" s="24" t="s">
        <v>12</v>
      </c>
      <c r="G11" s="23">
        <v>46198</v>
      </c>
      <c r="H11" s="24" t="s">
        <v>58</v>
      </c>
      <c r="I11" s="25">
        <f t="shared" ca="1" si="0"/>
        <v>-28</v>
      </c>
    </row>
    <row r="12" spans="1:9" ht="15" customHeight="1" x14ac:dyDescent="0.2">
      <c r="A12" s="20">
        <v>46153</v>
      </c>
      <c r="B12" s="21" t="s">
        <v>69</v>
      </c>
      <c r="C12" s="21" t="s">
        <v>26</v>
      </c>
      <c r="D12" s="21" t="s">
        <v>70</v>
      </c>
      <c r="E12" s="21" t="s">
        <v>27</v>
      </c>
      <c r="F12" s="21" t="s">
        <v>8</v>
      </c>
      <c r="G12" s="20">
        <v>46205</v>
      </c>
      <c r="H12" s="21" t="s">
        <v>46</v>
      </c>
      <c r="I12" s="22">
        <f t="shared" ca="1" si="0"/>
        <v>-21</v>
      </c>
    </row>
    <row r="13" spans="1:9" ht="15" customHeight="1" x14ac:dyDescent="0.2">
      <c r="A13" s="23">
        <v>46154</v>
      </c>
      <c r="B13" s="24" t="s">
        <v>50</v>
      </c>
      <c r="C13" s="24" t="s">
        <v>26</v>
      </c>
      <c r="D13" s="24" t="s">
        <v>71</v>
      </c>
      <c r="E13" s="24" t="s">
        <v>32</v>
      </c>
      <c r="F13" s="24" t="s">
        <v>9</v>
      </c>
      <c r="G13" s="23">
        <v>46209</v>
      </c>
      <c r="H13" s="24" t="s">
        <v>49</v>
      </c>
      <c r="I13" s="25">
        <f t="shared" ca="1" si="0"/>
        <v>-17</v>
      </c>
    </row>
    <row r="14" spans="1:9" ht="15" customHeight="1" x14ac:dyDescent="0.2">
      <c r="A14" s="20">
        <v>46155</v>
      </c>
      <c r="B14" s="21" t="s">
        <v>15</v>
      </c>
      <c r="C14" s="21" t="s">
        <v>31</v>
      </c>
      <c r="D14" s="21" t="s">
        <v>72</v>
      </c>
      <c r="E14" s="21" t="s">
        <v>35</v>
      </c>
      <c r="F14" s="21" t="s">
        <v>8</v>
      </c>
      <c r="G14" s="20">
        <v>46211</v>
      </c>
      <c r="H14" s="21" t="s">
        <v>52</v>
      </c>
      <c r="I14" s="22">
        <f t="shared" ca="1" si="0"/>
        <v>-15</v>
      </c>
    </row>
    <row r="15" spans="1:9" ht="15" customHeight="1" x14ac:dyDescent="0.2">
      <c r="A15" s="23">
        <v>46156</v>
      </c>
      <c r="B15" s="24" t="s">
        <v>61</v>
      </c>
      <c r="C15" s="24" t="s">
        <v>26</v>
      </c>
      <c r="D15" s="24" t="s">
        <v>73</v>
      </c>
      <c r="E15" s="24" t="s">
        <v>37</v>
      </c>
      <c r="F15" s="24" t="s">
        <v>9</v>
      </c>
      <c r="G15" s="23">
        <v>46212</v>
      </c>
      <c r="H15" s="24" t="s">
        <v>55</v>
      </c>
      <c r="I15" s="25">
        <f t="shared" ca="1" si="0"/>
        <v>-14</v>
      </c>
    </row>
    <row r="16" spans="1:9" ht="15" customHeight="1" x14ac:dyDescent="0.2">
      <c r="A16" s="20">
        <v>46157</v>
      </c>
      <c r="B16" s="21" t="s">
        <v>47</v>
      </c>
      <c r="C16" s="21" t="s">
        <v>26</v>
      </c>
      <c r="D16" s="21" t="s">
        <v>74</v>
      </c>
      <c r="E16" s="21" t="s">
        <v>38</v>
      </c>
      <c r="F16" s="21" t="s">
        <v>12</v>
      </c>
      <c r="G16" s="20">
        <v>46213</v>
      </c>
      <c r="H16" s="21" t="s">
        <v>58</v>
      </c>
      <c r="I16" s="22">
        <f t="shared" ca="1" si="0"/>
        <v>-13</v>
      </c>
    </row>
    <row r="17" spans="1:9" ht="15" customHeight="1" x14ac:dyDescent="0.2">
      <c r="A17" s="23">
        <v>46158</v>
      </c>
      <c r="B17" s="24" t="s">
        <v>15</v>
      </c>
      <c r="C17" s="24" t="s">
        <v>26</v>
      </c>
      <c r="D17" s="24" t="s">
        <v>45</v>
      </c>
      <c r="E17" s="24" t="s">
        <v>27</v>
      </c>
      <c r="F17" s="24" t="s">
        <v>12</v>
      </c>
      <c r="G17" s="23">
        <v>46218</v>
      </c>
      <c r="H17" s="24" t="s">
        <v>46</v>
      </c>
      <c r="I17" s="25">
        <f t="shared" ca="1" si="0"/>
        <v>-8</v>
      </c>
    </row>
    <row r="18" spans="1:9" ht="15" customHeight="1" x14ac:dyDescent="0.2">
      <c r="A18" s="20">
        <v>46159</v>
      </c>
      <c r="B18" s="21" t="s">
        <v>47</v>
      </c>
      <c r="C18" s="21" t="s">
        <v>31</v>
      </c>
      <c r="D18" s="21" t="s">
        <v>48</v>
      </c>
      <c r="E18" s="21" t="s">
        <v>32</v>
      </c>
      <c r="F18" s="21" t="s">
        <v>8</v>
      </c>
      <c r="G18" s="20">
        <v>46225</v>
      </c>
      <c r="H18" s="21" t="s">
        <v>49</v>
      </c>
      <c r="I18" s="22">
        <f t="shared" ca="1" si="0"/>
        <v>-1</v>
      </c>
    </row>
    <row r="19" spans="1:9" ht="15" customHeight="1" x14ac:dyDescent="0.2">
      <c r="A19" s="23">
        <v>46160</v>
      </c>
      <c r="B19" s="24" t="s">
        <v>50</v>
      </c>
      <c r="C19" s="24" t="s">
        <v>26</v>
      </c>
      <c r="D19" s="24" t="s">
        <v>51</v>
      </c>
      <c r="E19" s="24" t="s">
        <v>35</v>
      </c>
      <c r="F19" s="24" t="s">
        <v>9</v>
      </c>
      <c r="G19" s="23">
        <v>46235</v>
      </c>
      <c r="H19" s="24" t="s">
        <v>52</v>
      </c>
      <c r="I19" s="25">
        <f t="shared" ca="1" si="0"/>
        <v>9</v>
      </c>
    </row>
    <row r="20" spans="1:9" ht="15" customHeight="1" x14ac:dyDescent="0.2">
      <c r="A20" s="20">
        <v>46161</v>
      </c>
      <c r="B20" s="21" t="s">
        <v>53</v>
      </c>
      <c r="C20" s="21" t="s">
        <v>26</v>
      </c>
      <c r="D20" s="21" t="s">
        <v>54</v>
      </c>
      <c r="E20" s="21" t="s">
        <v>37</v>
      </c>
      <c r="F20" s="21" t="s">
        <v>8</v>
      </c>
      <c r="G20" s="20">
        <v>46198</v>
      </c>
      <c r="H20" s="21" t="s">
        <v>55</v>
      </c>
      <c r="I20" s="22">
        <f t="shared" ca="1" si="0"/>
        <v>-28</v>
      </c>
    </row>
    <row r="21" spans="1:9" ht="15" customHeight="1" x14ac:dyDescent="0.2">
      <c r="A21" s="23">
        <v>46162</v>
      </c>
      <c r="B21" s="24" t="s">
        <v>56</v>
      </c>
      <c r="C21" s="24" t="s">
        <v>26</v>
      </c>
      <c r="D21" s="24" t="s">
        <v>57</v>
      </c>
      <c r="E21" s="24" t="s">
        <v>38</v>
      </c>
      <c r="F21" s="24" t="s">
        <v>9</v>
      </c>
      <c r="G21" s="23">
        <v>46205</v>
      </c>
      <c r="H21" s="24" t="s">
        <v>58</v>
      </c>
      <c r="I21" s="25">
        <f t="shared" ca="1" si="0"/>
        <v>-21</v>
      </c>
    </row>
    <row r="22" spans="1:9" ht="15" customHeight="1" x14ac:dyDescent="0.2">
      <c r="A22" s="20">
        <v>46163</v>
      </c>
      <c r="B22" s="21" t="s">
        <v>59</v>
      </c>
      <c r="C22" s="21" t="s">
        <v>31</v>
      </c>
      <c r="D22" s="21" t="s">
        <v>60</v>
      </c>
      <c r="E22" s="21" t="s">
        <v>27</v>
      </c>
      <c r="F22" s="21" t="s">
        <v>12</v>
      </c>
      <c r="G22" s="20">
        <v>46209</v>
      </c>
      <c r="H22" s="21" t="s">
        <v>46</v>
      </c>
      <c r="I22" s="22">
        <f t="shared" ca="1" si="0"/>
        <v>-17</v>
      </c>
    </row>
    <row r="23" spans="1:9" ht="15" customHeight="1" x14ac:dyDescent="0.2">
      <c r="A23" s="23">
        <v>46164</v>
      </c>
      <c r="B23" s="24" t="s">
        <v>61</v>
      </c>
      <c r="C23" s="24" t="s">
        <v>26</v>
      </c>
      <c r="D23" s="24" t="s">
        <v>62</v>
      </c>
      <c r="E23" s="24" t="s">
        <v>32</v>
      </c>
      <c r="F23" s="24" t="s">
        <v>12</v>
      </c>
      <c r="G23" s="23">
        <v>46211</v>
      </c>
      <c r="H23" s="24" t="s">
        <v>49</v>
      </c>
      <c r="I23" s="25">
        <f t="shared" ca="1" si="0"/>
        <v>-15</v>
      </c>
    </row>
    <row r="24" spans="1:9" ht="15" customHeight="1" x14ac:dyDescent="0.2">
      <c r="A24" s="20">
        <v>46165</v>
      </c>
      <c r="B24" s="21" t="s">
        <v>63</v>
      </c>
      <c r="C24" s="21" t="s">
        <v>26</v>
      </c>
      <c r="D24" s="21" t="s">
        <v>64</v>
      </c>
      <c r="E24" s="21" t="s">
        <v>35</v>
      </c>
      <c r="F24" s="21" t="s">
        <v>8</v>
      </c>
      <c r="G24" s="20">
        <v>46212</v>
      </c>
      <c r="H24" s="21" t="s">
        <v>52</v>
      </c>
      <c r="I24" s="22">
        <f t="shared" ca="1" si="0"/>
        <v>-14</v>
      </c>
    </row>
    <row r="25" spans="1:9" ht="15" customHeight="1" x14ac:dyDescent="0.2">
      <c r="A25" s="23">
        <v>46166</v>
      </c>
      <c r="B25" s="24" t="s">
        <v>65</v>
      </c>
      <c r="C25" s="24" t="s">
        <v>26</v>
      </c>
      <c r="D25" s="24" t="s">
        <v>66</v>
      </c>
      <c r="E25" s="24" t="s">
        <v>37</v>
      </c>
      <c r="F25" s="24" t="s">
        <v>9</v>
      </c>
      <c r="G25" s="23">
        <v>46213</v>
      </c>
      <c r="H25" s="24" t="s">
        <v>55</v>
      </c>
      <c r="I25" s="25">
        <f t="shared" ca="1" si="0"/>
        <v>-13</v>
      </c>
    </row>
    <row r="26" spans="1:9" ht="15" customHeight="1" x14ac:dyDescent="0.2">
      <c r="A26" s="20">
        <v>46167</v>
      </c>
      <c r="B26" s="21" t="s">
        <v>67</v>
      </c>
      <c r="C26" s="21" t="s">
        <v>31</v>
      </c>
      <c r="D26" s="21" t="s">
        <v>68</v>
      </c>
      <c r="E26" s="21" t="s">
        <v>38</v>
      </c>
      <c r="F26" s="21" t="s">
        <v>8</v>
      </c>
      <c r="G26" s="20">
        <v>46218</v>
      </c>
      <c r="H26" s="21" t="s">
        <v>58</v>
      </c>
      <c r="I26" s="22">
        <f t="shared" ca="1" si="0"/>
        <v>-8</v>
      </c>
    </row>
    <row r="27" spans="1:9" ht="15" customHeight="1" x14ac:dyDescent="0.2">
      <c r="A27" s="23">
        <v>46168</v>
      </c>
      <c r="B27" s="24" t="s">
        <v>69</v>
      </c>
      <c r="C27" s="24" t="s">
        <v>26</v>
      </c>
      <c r="D27" s="24" t="s">
        <v>70</v>
      </c>
      <c r="E27" s="24" t="s">
        <v>27</v>
      </c>
      <c r="F27" s="24" t="s">
        <v>9</v>
      </c>
      <c r="G27" s="23">
        <v>46225</v>
      </c>
      <c r="H27" s="24" t="s">
        <v>46</v>
      </c>
      <c r="I27" s="25">
        <f t="shared" ca="1" si="0"/>
        <v>-1</v>
      </c>
    </row>
    <row r="28" spans="1:9" ht="15" customHeight="1" x14ac:dyDescent="0.2">
      <c r="A28" s="20">
        <v>46169</v>
      </c>
      <c r="B28" s="21" t="s">
        <v>50</v>
      </c>
      <c r="C28" s="21" t="s">
        <v>26</v>
      </c>
      <c r="D28" s="21" t="s">
        <v>71</v>
      </c>
      <c r="E28" s="21" t="s">
        <v>32</v>
      </c>
      <c r="F28" s="21" t="s">
        <v>12</v>
      </c>
      <c r="G28" s="20">
        <v>46235</v>
      </c>
      <c r="H28" s="21" t="s">
        <v>49</v>
      </c>
      <c r="I28" s="22">
        <f t="shared" ca="1" si="0"/>
        <v>9</v>
      </c>
    </row>
    <row r="29" spans="1:9" ht="15" customHeight="1" x14ac:dyDescent="0.2">
      <c r="A29" s="23">
        <v>46170</v>
      </c>
      <c r="B29" s="24" t="s">
        <v>15</v>
      </c>
      <c r="C29" s="24" t="s">
        <v>26</v>
      </c>
      <c r="D29" s="24" t="s">
        <v>72</v>
      </c>
      <c r="E29" s="24" t="s">
        <v>35</v>
      </c>
      <c r="F29" s="24" t="s">
        <v>12</v>
      </c>
      <c r="G29" s="23">
        <v>46198</v>
      </c>
      <c r="H29" s="24" t="s">
        <v>52</v>
      </c>
      <c r="I29" s="25">
        <f t="shared" ca="1" si="0"/>
        <v>-28</v>
      </c>
    </row>
    <row r="30" spans="1:9" ht="15" customHeight="1" x14ac:dyDescent="0.2">
      <c r="A30" s="20">
        <v>46171</v>
      </c>
      <c r="B30" s="21" t="s">
        <v>61</v>
      </c>
      <c r="C30" s="21" t="s">
        <v>31</v>
      </c>
      <c r="D30" s="21" t="s">
        <v>73</v>
      </c>
      <c r="E30" s="21" t="s">
        <v>37</v>
      </c>
      <c r="F30" s="21" t="s">
        <v>8</v>
      </c>
      <c r="G30" s="20">
        <v>46205</v>
      </c>
      <c r="H30" s="21" t="s">
        <v>55</v>
      </c>
      <c r="I30" s="22">
        <f t="shared" ca="1" si="0"/>
        <v>-21</v>
      </c>
    </row>
    <row r="31" spans="1:9" ht="15" customHeight="1" x14ac:dyDescent="0.2">
      <c r="A31" s="23">
        <v>46172</v>
      </c>
      <c r="B31" s="24" t="s">
        <v>47</v>
      </c>
      <c r="C31" s="24" t="s">
        <v>26</v>
      </c>
      <c r="D31" s="24" t="s">
        <v>74</v>
      </c>
      <c r="E31" s="24" t="s">
        <v>38</v>
      </c>
      <c r="F31" s="24" t="s">
        <v>9</v>
      </c>
      <c r="G31" s="23">
        <v>46209</v>
      </c>
      <c r="H31" s="24" t="s">
        <v>58</v>
      </c>
      <c r="I31" s="25">
        <f t="shared" ca="1" si="0"/>
        <v>-17</v>
      </c>
    </row>
    <row r="32" spans="1:9" ht="15" customHeight="1" x14ac:dyDescent="0.2">
      <c r="A32" s="20">
        <v>46173</v>
      </c>
      <c r="B32" s="21" t="s">
        <v>15</v>
      </c>
      <c r="C32" s="21" t="s">
        <v>26</v>
      </c>
      <c r="D32" s="21" t="s">
        <v>45</v>
      </c>
      <c r="E32" s="21" t="s">
        <v>27</v>
      </c>
      <c r="F32" s="21" t="s">
        <v>8</v>
      </c>
      <c r="G32" s="20">
        <v>46211</v>
      </c>
      <c r="H32" s="21" t="s">
        <v>46</v>
      </c>
      <c r="I32" s="22">
        <f t="shared" ca="1" si="0"/>
        <v>-15</v>
      </c>
    </row>
    <row r="33" spans="1:9" ht="15" customHeight="1" x14ac:dyDescent="0.2">
      <c r="A33" s="23">
        <v>46174</v>
      </c>
      <c r="B33" s="24" t="s">
        <v>47</v>
      </c>
      <c r="C33" s="24" t="s">
        <v>26</v>
      </c>
      <c r="D33" s="24" t="s">
        <v>48</v>
      </c>
      <c r="E33" s="24" t="s">
        <v>32</v>
      </c>
      <c r="F33" s="24" t="s">
        <v>9</v>
      </c>
      <c r="G33" s="23">
        <v>46212</v>
      </c>
      <c r="H33" s="24" t="s">
        <v>49</v>
      </c>
      <c r="I33" s="25">
        <f t="shared" ca="1" si="0"/>
        <v>-14</v>
      </c>
    </row>
    <row r="34" spans="1:9" ht="15" customHeight="1" x14ac:dyDescent="0.2">
      <c r="A34" s="20">
        <v>46175</v>
      </c>
      <c r="B34" s="21" t="s">
        <v>50</v>
      </c>
      <c r="C34" s="21" t="s">
        <v>31</v>
      </c>
      <c r="D34" s="21" t="s">
        <v>51</v>
      </c>
      <c r="E34" s="21" t="s">
        <v>35</v>
      </c>
      <c r="F34" s="21" t="s">
        <v>12</v>
      </c>
      <c r="G34" s="20">
        <v>46213</v>
      </c>
      <c r="H34" s="21" t="s">
        <v>52</v>
      </c>
      <c r="I34" s="22">
        <f t="shared" ca="1" si="0"/>
        <v>-13</v>
      </c>
    </row>
    <row r="35" spans="1:9" ht="15" customHeight="1" x14ac:dyDescent="0.2">
      <c r="A35" s="23">
        <v>46176</v>
      </c>
      <c r="B35" s="24" t="s">
        <v>53</v>
      </c>
      <c r="C35" s="24" t="s">
        <v>26</v>
      </c>
      <c r="D35" s="24" t="s">
        <v>54</v>
      </c>
      <c r="E35" s="24" t="s">
        <v>37</v>
      </c>
      <c r="F35" s="24" t="s">
        <v>12</v>
      </c>
      <c r="G35" s="23">
        <v>46218</v>
      </c>
      <c r="H35" s="24" t="s">
        <v>55</v>
      </c>
      <c r="I35" s="25">
        <f t="shared" ca="1" si="0"/>
        <v>-8</v>
      </c>
    </row>
    <row r="36" spans="1:9" ht="15" customHeight="1" x14ac:dyDescent="0.2">
      <c r="A36" s="20">
        <v>46177</v>
      </c>
      <c r="B36" s="21" t="s">
        <v>56</v>
      </c>
      <c r="C36" s="21" t="s">
        <v>26</v>
      </c>
      <c r="D36" s="21" t="s">
        <v>57</v>
      </c>
      <c r="E36" s="21" t="s">
        <v>38</v>
      </c>
      <c r="F36" s="21" t="s">
        <v>8</v>
      </c>
      <c r="G36" s="20">
        <v>46225</v>
      </c>
      <c r="H36" s="21" t="s">
        <v>58</v>
      </c>
      <c r="I36" s="22">
        <f t="shared" ca="1" si="0"/>
        <v>-1</v>
      </c>
    </row>
    <row r="37" spans="1:9" ht="15" customHeight="1" x14ac:dyDescent="0.2">
      <c r="A37" s="23">
        <v>46178</v>
      </c>
      <c r="B37" s="24" t="s">
        <v>59</v>
      </c>
      <c r="C37" s="24" t="s">
        <v>26</v>
      </c>
      <c r="D37" s="24" t="s">
        <v>60</v>
      </c>
      <c r="E37" s="24" t="s">
        <v>27</v>
      </c>
      <c r="F37" s="24" t="s">
        <v>9</v>
      </c>
      <c r="G37" s="23">
        <v>46235</v>
      </c>
      <c r="H37" s="24" t="s">
        <v>46</v>
      </c>
      <c r="I37" s="25">
        <f t="shared" ca="1" si="0"/>
        <v>9</v>
      </c>
    </row>
    <row r="38" spans="1:9" ht="15" customHeight="1" x14ac:dyDescent="0.2">
      <c r="A38" s="20">
        <v>46179</v>
      </c>
      <c r="B38" s="21" t="s">
        <v>61</v>
      </c>
      <c r="C38" s="21" t="s">
        <v>31</v>
      </c>
      <c r="D38" s="21" t="s">
        <v>62</v>
      </c>
      <c r="E38" s="21" t="s">
        <v>32</v>
      </c>
      <c r="F38" s="21" t="s">
        <v>8</v>
      </c>
      <c r="G38" s="20">
        <v>46198</v>
      </c>
      <c r="H38" s="21" t="s">
        <v>49</v>
      </c>
      <c r="I38" s="22">
        <f t="shared" ca="1" si="0"/>
        <v>-28</v>
      </c>
    </row>
    <row r="39" spans="1:9" ht="15" customHeight="1" x14ac:dyDescent="0.2">
      <c r="A39" s="23">
        <v>46180</v>
      </c>
      <c r="B39" s="24" t="s">
        <v>63</v>
      </c>
      <c r="C39" s="24" t="s">
        <v>26</v>
      </c>
      <c r="D39" s="24" t="s">
        <v>64</v>
      </c>
      <c r="E39" s="24" t="s">
        <v>35</v>
      </c>
      <c r="F39" s="24" t="s">
        <v>9</v>
      </c>
      <c r="G39" s="23">
        <v>46205</v>
      </c>
      <c r="H39" s="24" t="s">
        <v>52</v>
      </c>
      <c r="I39" s="25">
        <f t="shared" ca="1" si="0"/>
        <v>-21</v>
      </c>
    </row>
    <row r="40" spans="1:9" ht="15" customHeight="1" x14ac:dyDescent="0.2">
      <c r="A40" s="20">
        <v>46181</v>
      </c>
      <c r="B40" s="21" t="s">
        <v>65</v>
      </c>
      <c r="C40" s="21" t="s">
        <v>26</v>
      </c>
      <c r="D40" s="21" t="s">
        <v>66</v>
      </c>
      <c r="E40" s="21" t="s">
        <v>37</v>
      </c>
      <c r="F40" s="21" t="s">
        <v>12</v>
      </c>
      <c r="G40" s="20">
        <v>46209</v>
      </c>
      <c r="H40" s="21" t="s">
        <v>55</v>
      </c>
      <c r="I40" s="22">
        <f t="shared" ca="1" si="0"/>
        <v>-17</v>
      </c>
    </row>
    <row r="41" spans="1:9" ht="15" customHeight="1" x14ac:dyDescent="0.2">
      <c r="A41" s="23">
        <v>46182</v>
      </c>
      <c r="B41" s="24" t="s">
        <v>67</v>
      </c>
      <c r="C41" s="24" t="s">
        <v>26</v>
      </c>
      <c r="D41" s="24" t="s">
        <v>68</v>
      </c>
      <c r="E41" s="24" t="s">
        <v>38</v>
      </c>
      <c r="F41" s="24" t="s">
        <v>12</v>
      </c>
      <c r="G41" s="23">
        <v>46211</v>
      </c>
      <c r="H41" s="24" t="s">
        <v>58</v>
      </c>
      <c r="I41" s="25">
        <f t="shared" ca="1" si="0"/>
        <v>-15</v>
      </c>
    </row>
  </sheetData>
  <conditionalFormatting sqref="F2:F41">
    <cfRule type="cellIs" dxfId="5" priority="4" operator="equal">
      <formula>"Traite"</formula>
    </cfRule>
    <cfRule type="cellIs" dxfId="4" priority="5" operator="equal">
      <formula>"A traiter"</formula>
    </cfRule>
  </conditionalFormatting>
  <conditionalFormatting sqref="G2:G41">
    <cfRule type="expression" dxfId="3" priority="2">
      <formula>AND($F2&lt;&gt;"Traite",$G2&lt;TODAY())</formula>
    </cfRule>
    <cfRule type="expression" dxfId="2" priority="3">
      <formula>AND($F2&lt;&gt;"Traite",$G2-TODAY()&gt;=0,$G2-TODAY()&lt;=3)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200-000000000000}">
          <x14:formula1>
            <xm:f>Parametres!$A$2:$A$4</xm:f>
          </x14:formula1>
          <x14:formula2>
            <xm:f>0</xm:f>
          </x14:formula2>
          <xm:sqref>F2:F41</xm:sqref>
        </x14:dataValidation>
        <x14:dataValidation type="list" allowBlank="1" xr:uid="{00000000-0002-0000-0200-000001000000}">
          <x14:formula1>
            <xm:f>Parametres!$B$2:$B$3</xm:f>
          </x14:formula1>
          <x14:formula2>
            <xm:f>0</xm:f>
          </x14:formula2>
          <xm:sqref>C2:C41</xm:sqref>
        </x14:dataValidation>
        <x14:dataValidation type="list" allowBlank="1" xr:uid="{00000000-0002-0000-0200-000002000000}">
          <x14:formula1>
            <xm:f>Parametres!$C$2:$C$6</xm:f>
          </x14:formula1>
          <x14:formula2>
            <xm:f>0</xm:f>
          </x14:formula2>
          <xm:sqref>E2:E41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D7D31"/>
  </sheetPr>
  <dimension ref="A1:G13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6640625" defaultRowHeight="15" x14ac:dyDescent="0.2"/>
  <cols>
    <col min="1" max="2" width="14" customWidth="1"/>
    <col min="3" max="3" width="16" customWidth="1"/>
    <col min="4" max="5" width="13" customWidth="1"/>
    <col min="6" max="6" width="10" customWidth="1"/>
    <col min="7" max="7" width="13" customWidth="1"/>
  </cols>
  <sheetData>
    <row r="1" spans="1:7" ht="19.5" customHeight="1" x14ac:dyDescent="0.2">
      <c r="A1" s="19" t="s">
        <v>75</v>
      </c>
      <c r="B1" s="19" t="s">
        <v>22</v>
      </c>
      <c r="C1" s="19" t="s">
        <v>76</v>
      </c>
      <c r="D1" s="19" t="s">
        <v>77</v>
      </c>
      <c r="E1" s="19" t="s">
        <v>78</v>
      </c>
      <c r="F1" s="19" t="s">
        <v>79</v>
      </c>
      <c r="G1" s="19" t="s">
        <v>23</v>
      </c>
    </row>
    <row r="2" spans="1:7" ht="15" customHeight="1" x14ac:dyDescent="0.2">
      <c r="A2" s="24" t="s">
        <v>46</v>
      </c>
      <c r="B2" s="24" t="s">
        <v>27</v>
      </c>
      <c r="C2" s="24" t="s">
        <v>80</v>
      </c>
      <c r="D2" s="23">
        <v>46213</v>
      </c>
      <c r="E2" s="23">
        <v>46218</v>
      </c>
      <c r="F2" s="25">
        <f t="shared" ref="F2:F13" si="0">E2-D2+1</f>
        <v>6</v>
      </c>
      <c r="G2" s="24" t="s">
        <v>28</v>
      </c>
    </row>
    <row r="3" spans="1:7" ht="15" customHeight="1" x14ac:dyDescent="0.2">
      <c r="A3" s="24" t="s">
        <v>49</v>
      </c>
      <c r="B3" s="24" t="s">
        <v>32</v>
      </c>
      <c r="C3" s="24" t="s">
        <v>81</v>
      </c>
      <c r="D3" s="23">
        <v>46216</v>
      </c>
      <c r="E3" s="23">
        <v>46218</v>
      </c>
      <c r="F3" s="25">
        <f t="shared" si="0"/>
        <v>3</v>
      </c>
      <c r="G3" s="24" t="s">
        <v>33</v>
      </c>
    </row>
    <row r="4" spans="1:7" ht="15" customHeight="1" x14ac:dyDescent="0.2">
      <c r="A4" s="24" t="s">
        <v>52</v>
      </c>
      <c r="B4" s="24" t="s">
        <v>35</v>
      </c>
      <c r="C4" s="24" t="s">
        <v>82</v>
      </c>
      <c r="D4" s="23">
        <v>46219</v>
      </c>
      <c r="E4" s="23">
        <v>46222</v>
      </c>
      <c r="F4" s="25">
        <f t="shared" si="0"/>
        <v>4</v>
      </c>
      <c r="G4" s="24" t="s">
        <v>28</v>
      </c>
    </row>
    <row r="5" spans="1:7" ht="15" customHeight="1" x14ac:dyDescent="0.2">
      <c r="A5" s="24" t="s">
        <v>55</v>
      </c>
      <c r="B5" s="24" t="s">
        <v>37</v>
      </c>
      <c r="C5" s="24" t="s">
        <v>83</v>
      </c>
      <c r="D5" s="23">
        <v>46222</v>
      </c>
      <c r="E5" s="23">
        <v>46232</v>
      </c>
      <c r="F5" s="25">
        <f t="shared" si="0"/>
        <v>11</v>
      </c>
      <c r="G5" s="24" t="s">
        <v>33</v>
      </c>
    </row>
    <row r="6" spans="1:7" ht="15" customHeight="1" x14ac:dyDescent="0.2">
      <c r="A6" s="24" t="s">
        <v>58</v>
      </c>
      <c r="B6" s="24" t="s">
        <v>38</v>
      </c>
      <c r="C6" s="24" t="s">
        <v>80</v>
      </c>
      <c r="D6" s="23">
        <v>46225</v>
      </c>
      <c r="E6" s="23">
        <v>46230</v>
      </c>
      <c r="F6" s="25">
        <f t="shared" si="0"/>
        <v>6</v>
      </c>
      <c r="G6" s="24" t="s">
        <v>28</v>
      </c>
    </row>
    <row r="7" spans="1:7" ht="15" customHeight="1" x14ac:dyDescent="0.2">
      <c r="A7" s="24" t="s">
        <v>84</v>
      </c>
      <c r="B7" s="24" t="s">
        <v>27</v>
      </c>
      <c r="C7" s="24" t="s">
        <v>81</v>
      </c>
      <c r="D7" s="23">
        <v>46228</v>
      </c>
      <c r="E7" s="23">
        <v>46230</v>
      </c>
      <c r="F7" s="25">
        <f t="shared" si="0"/>
        <v>3</v>
      </c>
      <c r="G7" s="24" t="s">
        <v>33</v>
      </c>
    </row>
    <row r="8" spans="1:7" ht="15" customHeight="1" x14ac:dyDescent="0.2">
      <c r="A8" s="24" t="s">
        <v>85</v>
      </c>
      <c r="B8" s="24" t="s">
        <v>32</v>
      </c>
      <c r="C8" s="24" t="s">
        <v>82</v>
      </c>
      <c r="D8" s="23">
        <v>46231</v>
      </c>
      <c r="E8" s="23">
        <v>46234</v>
      </c>
      <c r="F8" s="25">
        <f t="shared" si="0"/>
        <v>4</v>
      </c>
      <c r="G8" s="24" t="s">
        <v>28</v>
      </c>
    </row>
    <row r="9" spans="1:7" ht="15" customHeight="1" x14ac:dyDescent="0.2">
      <c r="A9" s="24" t="s">
        <v>86</v>
      </c>
      <c r="B9" s="24" t="s">
        <v>35</v>
      </c>
      <c r="C9" s="24" t="s">
        <v>83</v>
      </c>
      <c r="D9" s="23">
        <v>46234</v>
      </c>
      <c r="E9" s="23">
        <v>46244</v>
      </c>
      <c r="F9" s="25">
        <f t="shared" si="0"/>
        <v>11</v>
      </c>
      <c r="G9" s="24" t="s">
        <v>33</v>
      </c>
    </row>
    <row r="10" spans="1:7" ht="15" customHeight="1" x14ac:dyDescent="0.2">
      <c r="A10" s="24" t="s">
        <v>46</v>
      </c>
      <c r="B10" s="24" t="s">
        <v>27</v>
      </c>
      <c r="C10" s="24" t="s">
        <v>81</v>
      </c>
      <c r="D10" s="23">
        <v>46238</v>
      </c>
      <c r="E10" s="23">
        <v>46239</v>
      </c>
      <c r="F10" s="25">
        <f t="shared" si="0"/>
        <v>2</v>
      </c>
      <c r="G10" s="24" t="s">
        <v>33</v>
      </c>
    </row>
    <row r="11" spans="1:7" ht="15" customHeight="1" x14ac:dyDescent="0.2">
      <c r="A11" s="24" t="s">
        <v>52</v>
      </c>
      <c r="B11" s="24" t="s">
        <v>35</v>
      </c>
      <c r="C11" s="24" t="s">
        <v>80</v>
      </c>
      <c r="D11" s="23">
        <v>46245</v>
      </c>
      <c r="E11" s="23">
        <v>46256</v>
      </c>
      <c r="F11" s="25">
        <f t="shared" si="0"/>
        <v>12</v>
      </c>
      <c r="G11" s="24" t="s">
        <v>33</v>
      </c>
    </row>
    <row r="12" spans="1:7" ht="15" customHeight="1" x14ac:dyDescent="0.2">
      <c r="A12" s="24" t="s">
        <v>58</v>
      </c>
      <c r="B12" s="24" t="s">
        <v>38</v>
      </c>
      <c r="C12" s="24" t="s">
        <v>82</v>
      </c>
      <c r="D12" s="23">
        <v>46210</v>
      </c>
      <c r="E12" s="23">
        <v>46212</v>
      </c>
      <c r="F12" s="25">
        <f t="shared" si="0"/>
        <v>3</v>
      </c>
      <c r="G12" s="24" t="s">
        <v>28</v>
      </c>
    </row>
    <row r="13" spans="1:7" ht="15" customHeight="1" x14ac:dyDescent="0.2">
      <c r="A13" s="24" t="s">
        <v>85</v>
      </c>
      <c r="B13" s="24" t="s">
        <v>37</v>
      </c>
      <c r="C13" s="24" t="s">
        <v>80</v>
      </c>
      <c r="D13" s="23">
        <v>46266</v>
      </c>
      <c r="E13" s="23">
        <v>46277</v>
      </c>
      <c r="F13" s="25">
        <f t="shared" si="0"/>
        <v>12</v>
      </c>
      <c r="G13" s="24" t="s">
        <v>33</v>
      </c>
    </row>
  </sheetData>
  <conditionalFormatting sqref="G2:G13">
    <cfRule type="cellIs" dxfId="1" priority="2" operator="equal">
      <formula>"En attente"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300-000000000000}">
          <x14:formula1>
            <xm:f>Parametres!$D$2:$D$4</xm:f>
          </x14:formula1>
          <x14:formula2>
            <xm:f>0</xm:f>
          </x14:formula2>
          <xm:sqref>G2:G13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F16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6640625" defaultRowHeight="15" x14ac:dyDescent="0.2"/>
  <cols>
    <col min="1" max="1" width="13" customWidth="1"/>
    <col min="2" max="2" width="16" customWidth="1"/>
    <col min="3" max="4" width="14" customWidth="1"/>
    <col min="5" max="5" width="13" customWidth="1"/>
    <col min="6" max="6" width="14" customWidth="1"/>
  </cols>
  <sheetData>
    <row r="1" spans="1:6" ht="19.5" customHeight="1" x14ac:dyDescent="0.2">
      <c r="A1" s="19" t="s">
        <v>87</v>
      </c>
      <c r="B1" s="19" t="s">
        <v>88</v>
      </c>
      <c r="C1" s="19" t="s">
        <v>89</v>
      </c>
      <c r="D1" s="19" t="s">
        <v>90</v>
      </c>
      <c r="E1" s="19" t="s">
        <v>24</v>
      </c>
      <c r="F1" s="19" t="s">
        <v>6</v>
      </c>
    </row>
    <row r="2" spans="1:6" ht="15" customHeight="1" x14ac:dyDescent="0.2">
      <c r="A2" s="23">
        <v>46174</v>
      </c>
      <c r="B2" s="24" t="s">
        <v>46</v>
      </c>
      <c r="C2" s="24" t="s">
        <v>91</v>
      </c>
      <c r="D2" s="26">
        <v>42.5</v>
      </c>
      <c r="E2" s="24" t="s">
        <v>34</v>
      </c>
      <c r="F2" s="24" t="s">
        <v>30</v>
      </c>
    </row>
    <row r="3" spans="1:6" ht="15" customHeight="1" x14ac:dyDescent="0.2">
      <c r="A3" s="23">
        <v>46176</v>
      </c>
      <c r="B3" s="24" t="s">
        <v>49</v>
      </c>
      <c r="C3" s="24" t="s">
        <v>92</v>
      </c>
      <c r="D3" s="26">
        <v>18.899999999999999</v>
      </c>
      <c r="E3" s="24" t="s">
        <v>29</v>
      </c>
      <c r="F3" s="24" t="s">
        <v>33</v>
      </c>
    </row>
    <row r="4" spans="1:6" ht="15" customHeight="1" x14ac:dyDescent="0.2">
      <c r="A4" s="23">
        <v>46178</v>
      </c>
      <c r="B4" s="24" t="s">
        <v>52</v>
      </c>
      <c r="C4" s="24" t="s">
        <v>93</v>
      </c>
      <c r="D4" s="26">
        <v>128</v>
      </c>
      <c r="E4" s="24" t="s">
        <v>29</v>
      </c>
      <c r="F4" s="24" t="s">
        <v>33</v>
      </c>
    </row>
    <row r="5" spans="1:6" ht="15" customHeight="1" x14ac:dyDescent="0.2">
      <c r="A5" s="23">
        <v>46180</v>
      </c>
      <c r="B5" s="24" t="s">
        <v>55</v>
      </c>
      <c r="C5" s="24" t="s">
        <v>94</v>
      </c>
      <c r="D5" s="26">
        <v>64.3</v>
      </c>
      <c r="E5" s="24" t="s">
        <v>29</v>
      </c>
      <c r="F5" s="24" t="s">
        <v>30</v>
      </c>
    </row>
    <row r="6" spans="1:6" ht="15" customHeight="1" x14ac:dyDescent="0.2">
      <c r="A6" s="23">
        <v>46182</v>
      </c>
      <c r="B6" s="24" t="s">
        <v>58</v>
      </c>
      <c r="C6" s="24" t="s">
        <v>95</v>
      </c>
      <c r="D6" s="26">
        <v>12.8</v>
      </c>
      <c r="E6" s="24" t="s">
        <v>29</v>
      </c>
      <c r="F6" s="24" t="s">
        <v>33</v>
      </c>
    </row>
    <row r="7" spans="1:6" ht="15" customHeight="1" x14ac:dyDescent="0.2">
      <c r="A7" s="23">
        <v>46184</v>
      </c>
      <c r="B7" s="24" t="s">
        <v>84</v>
      </c>
      <c r="C7" s="24" t="s">
        <v>91</v>
      </c>
      <c r="D7" s="26">
        <v>210</v>
      </c>
      <c r="E7" s="24" t="s">
        <v>34</v>
      </c>
      <c r="F7" s="24" t="s">
        <v>30</v>
      </c>
    </row>
    <row r="8" spans="1:6" ht="15" customHeight="1" x14ac:dyDescent="0.2">
      <c r="A8" s="23">
        <v>46186</v>
      </c>
      <c r="B8" s="24" t="s">
        <v>85</v>
      </c>
      <c r="C8" s="24" t="s">
        <v>92</v>
      </c>
      <c r="D8" s="26">
        <v>35</v>
      </c>
      <c r="E8" s="24" t="s">
        <v>29</v>
      </c>
      <c r="F8" s="24" t="s">
        <v>33</v>
      </c>
    </row>
    <row r="9" spans="1:6" ht="15" customHeight="1" x14ac:dyDescent="0.2">
      <c r="A9" s="23">
        <v>46188</v>
      </c>
      <c r="B9" s="24" t="s">
        <v>86</v>
      </c>
      <c r="C9" s="24" t="s">
        <v>93</v>
      </c>
      <c r="D9" s="26">
        <v>89.9</v>
      </c>
      <c r="E9" s="24" t="s">
        <v>29</v>
      </c>
      <c r="F9" s="24" t="s">
        <v>33</v>
      </c>
    </row>
    <row r="10" spans="1:6" ht="15" customHeight="1" x14ac:dyDescent="0.2">
      <c r="A10" s="23">
        <v>46190</v>
      </c>
      <c r="B10" s="24" t="s">
        <v>46</v>
      </c>
      <c r="C10" s="24" t="s">
        <v>94</v>
      </c>
      <c r="D10" s="26">
        <v>15.5</v>
      </c>
      <c r="E10" s="24" t="s">
        <v>29</v>
      </c>
      <c r="F10" s="24" t="s">
        <v>30</v>
      </c>
    </row>
    <row r="11" spans="1:6" ht="15" customHeight="1" x14ac:dyDescent="0.2">
      <c r="A11" s="23">
        <v>46192</v>
      </c>
      <c r="B11" s="24" t="s">
        <v>49</v>
      </c>
      <c r="C11" s="24" t="s">
        <v>95</v>
      </c>
      <c r="D11" s="26">
        <v>54.2</v>
      </c>
      <c r="E11" s="24" t="s">
        <v>29</v>
      </c>
      <c r="F11" s="24" t="s">
        <v>33</v>
      </c>
    </row>
    <row r="12" spans="1:6" ht="15" customHeight="1" x14ac:dyDescent="0.2">
      <c r="A12" s="23">
        <v>46194</v>
      </c>
      <c r="B12" s="24" t="s">
        <v>52</v>
      </c>
      <c r="C12" s="24" t="s">
        <v>91</v>
      </c>
      <c r="D12" s="26">
        <v>320</v>
      </c>
      <c r="E12" s="24" t="s">
        <v>34</v>
      </c>
      <c r="F12" s="24" t="s">
        <v>30</v>
      </c>
    </row>
    <row r="13" spans="1:6" ht="15" customHeight="1" x14ac:dyDescent="0.2">
      <c r="A13" s="23">
        <v>46196</v>
      </c>
      <c r="B13" s="24" t="s">
        <v>55</v>
      </c>
      <c r="C13" s="24" t="s">
        <v>92</v>
      </c>
      <c r="D13" s="26">
        <v>27.6</v>
      </c>
      <c r="E13" s="24" t="s">
        <v>29</v>
      </c>
      <c r="F13" s="24" t="s">
        <v>33</v>
      </c>
    </row>
    <row r="14" spans="1:6" ht="15" customHeight="1" x14ac:dyDescent="0.2">
      <c r="A14" s="23">
        <v>46198</v>
      </c>
      <c r="B14" s="24" t="s">
        <v>58</v>
      </c>
      <c r="C14" s="24" t="s">
        <v>93</v>
      </c>
      <c r="D14" s="26">
        <v>44.1</v>
      </c>
      <c r="E14" s="24" t="s">
        <v>29</v>
      </c>
      <c r="F14" s="24" t="s">
        <v>33</v>
      </c>
    </row>
    <row r="15" spans="1:6" ht="15" customHeight="1" x14ac:dyDescent="0.2">
      <c r="A15" s="23">
        <v>46200</v>
      </c>
      <c r="B15" s="24" t="s">
        <v>84</v>
      </c>
      <c r="C15" s="24" t="s">
        <v>94</v>
      </c>
      <c r="D15" s="26">
        <v>73</v>
      </c>
      <c r="E15" s="24" t="s">
        <v>29</v>
      </c>
      <c r="F15" s="24" t="s">
        <v>30</v>
      </c>
    </row>
    <row r="16" spans="1:6" ht="15" customHeight="1" x14ac:dyDescent="0.2">
      <c r="A16" s="23">
        <v>46202</v>
      </c>
      <c r="B16" s="24" t="s">
        <v>85</v>
      </c>
      <c r="C16" s="24" t="s">
        <v>95</v>
      </c>
      <c r="D16" s="26">
        <v>19.989999999999998</v>
      </c>
      <c r="E16" s="24" t="s">
        <v>29</v>
      </c>
      <c r="F16" s="24" t="s">
        <v>33</v>
      </c>
    </row>
  </sheetData>
  <conditionalFormatting sqref="E2:E16">
    <cfRule type="cellIs" dxfId="0" priority="2" operator="equal">
      <formula>"Non"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400-000000000000}">
          <x14:formula1>
            <xm:f>Parametres!$E$2:$E$3</xm:f>
          </x14:formula1>
          <x14:formula2>
            <xm:f>0</xm:f>
          </x14:formula2>
          <xm:sqref>E2:E16</xm:sqref>
        </x14:dataValidation>
        <x14:dataValidation type="list" allowBlank="1" xr:uid="{00000000-0002-0000-0400-000001000000}">
          <x14:formula1>
            <xm:f>Parametres!$F$2:$F$3</xm:f>
          </x14:formula1>
          <x14:formula2>
            <xm:f>0</xm:f>
          </x14:formula2>
          <xm:sqref>F2:F16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TABLEAU DE BORD</vt:lpstr>
      <vt:lpstr>Parametres</vt:lpstr>
      <vt:lpstr>1. Suivi_Courrier</vt:lpstr>
      <vt:lpstr>2. Conges_Equipe</vt:lpstr>
      <vt:lpstr>3. Notes_de_frais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thibaut meinerad</cp:lastModifiedBy>
  <cp:revision>2</cp:revision>
  <dcterms:created xsi:type="dcterms:W3CDTF">2026-07-09T14:46:51Z</dcterms:created>
  <dcterms:modified xsi:type="dcterms:W3CDTF">2026-07-23T09:57:31Z</dcterms:modified>
  <dc:language>en-US</dc:language>
</cp:coreProperties>
</file>