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2.xml" ContentType="application/vnd.ms-office.chartstyle+xml"/>
  <Override PartName="/xl/charts/chart3.xml" ContentType="application/vnd.openxmlformats-officedocument.drawingml.chart+xml"/>
  <Override PartName="/xl/charts/chart2.xml" ContentType="application/vnd.openxmlformats-officedocument.drawingml.chart+xml"/>
  <Override PartName="/xl/charts/colors2.xml" ContentType="application/vnd.ms-office.chartcolorstyle+xml"/>
  <Override PartName="/xl/charts/style3.xml" ContentType="application/vnd.ms-office.chartstyle+xml"/>
  <Override PartName="/xl/charts/style1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au de bord" sheetId="1" state="visible" r:id="rId3"/>
    <sheet name="Registre NC" sheetId="2" state="visible" r:id="rId4"/>
    <sheet name="Plan CAPA" sheetId="3" state="visible" r:id="rId5"/>
    <sheet name="Paramètre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<sst xmlns="http://schemas.openxmlformats.org/spreadsheetml/2006/main" count="337" uniqueCount="146">
  <si>
    <t xml:space="preserve">TABLEAU DE BORD QUALITÉ</t>
  </si>
  <si>
    <t xml:space="preserve">Métalux SA — Non-conformités &amp; CAPA  |  mise à jour automatique</t>
  </si>
  <si>
    <t xml:space="preserve">NC enregistrées</t>
  </si>
  <si>
    <t xml:space="preserve">NC ouvertes</t>
  </si>
  <si>
    <t xml:space="preserve">NC critiques ouv.</t>
  </si>
  <si>
    <t xml:space="preserve">Taux de clôture NC</t>
  </si>
  <si>
    <t xml:space="preserve">CAPA en retard</t>
  </si>
  <si>
    <t xml:space="preserve">Taux réalisation CAPA</t>
  </si>
  <si>
    <t xml:space="preserve">Répartition par gravité</t>
  </si>
  <si>
    <t xml:space="preserve">NC par processus</t>
  </si>
  <si>
    <t xml:space="preserve">CAPA par statut d'échéance</t>
  </si>
  <si>
    <t xml:space="preserve">Mineure</t>
  </si>
  <si>
    <t xml:space="preserve">Usinage</t>
  </si>
  <si>
    <t xml:space="preserve">En retard</t>
  </si>
  <si>
    <t xml:space="preserve">Majeure</t>
  </si>
  <si>
    <t xml:space="preserve">Assemblage</t>
  </si>
  <si>
    <t xml:space="preserve">Échéance proche</t>
  </si>
  <si>
    <t xml:space="preserve">Critique</t>
  </si>
  <si>
    <t xml:space="preserve">Contrôle réception</t>
  </si>
  <si>
    <t xml:space="preserve">À venir</t>
  </si>
  <si>
    <t xml:space="preserve">Expédition</t>
  </si>
  <si>
    <t xml:space="preserve">Soldée</t>
  </si>
  <si>
    <t xml:space="preserve">Achats</t>
  </si>
  <si>
    <t xml:space="preserve">Traitement de surface</t>
  </si>
  <si>
    <t xml:space="preserve">Magasin</t>
  </si>
  <si>
    <t xml:space="preserve">REGISTRE DES NON-CONFORMITÉS</t>
  </si>
  <si>
    <t xml:space="preserve">Métalux SA — Système de Management de la Qualité (ISO 9001)</t>
  </si>
  <si>
    <t xml:space="preserve">N° NC</t>
  </si>
  <si>
    <t xml:space="preserve">Date détection</t>
  </si>
  <si>
    <t xml:space="preserve">Processus</t>
  </si>
  <si>
    <t xml:space="preserve">Réf. / Produit</t>
  </si>
  <si>
    <t xml:space="preserve">Description</t>
  </si>
  <si>
    <t xml:space="preserve">Type</t>
  </si>
  <si>
    <t xml:space="preserve">Gravité</t>
  </si>
  <si>
    <t xml:space="preserve">Source</t>
  </si>
  <si>
    <t xml:space="preserve">Pilote</t>
  </si>
  <si>
    <t xml:space="preserve">Statut</t>
  </si>
  <si>
    <t xml:space="preserve">Action liée</t>
  </si>
  <si>
    <t xml:space="preserve">Date clôture</t>
  </si>
  <si>
    <t xml:space="preserve">Jours ouverts</t>
  </si>
  <si>
    <t xml:space="preserve">NC-2026-001</t>
  </si>
  <si>
    <t xml:space="preserve">AX-204 Support moteur</t>
  </si>
  <si>
    <t xml:space="preserve">Cote alésage hors tolérance (+0,08 mm)</t>
  </si>
  <si>
    <t xml:space="preserve">Produit</t>
  </si>
  <si>
    <t xml:space="preserve">Contrôle production</t>
  </si>
  <si>
    <t xml:space="preserve">M. Rousseau</t>
  </si>
  <si>
    <t xml:space="preserve">CAPA-2026-001</t>
  </si>
  <si>
    <t xml:space="preserve">NC-2026-002</t>
  </si>
  <si>
    <t xml:space="preserve">Lot acier S235 #4471</t>
  </si>
  <si>
    <t xml:space="preserve">Certificat matière manquant</t>
  </si>
  <si>
    <t xml:space="preserve">Documentaire</t>
  </si>
  <si>
    <t xml:space="preserve">L. Fabre</t>
  </si>
  <si>
    <t xml:space="preserve">CAPA-2026-002</t>
  </si>
  <si>
    <t xml:space="preserve">NC-2026-003</t>
  </si>
  <si>
    <t xml:space="preserve">BT-90 Carter</t>
  </si>
  <si>
    <t xml:space="preserve">Défaut de soudure (porosité)</t>
  </si>
  <si>
    <t xml:space="preserve">Audit interne</t>
  </si>
  <si>
    <t xml:space="preserve">K. Nguyen</t>
  </si>
  <si>
    <t xml:space="preserve">En cours</t>
  </si>
  <si>
    <t xml:space="preserve">CAPA-2026-003</t>
  </si>
  <si>
    <t xml:space="preserve">NC-2026-004</t>
  </si>
  <si>
    <t xml:space="preserve">Commande 88231</t>
  </si>
  <si>
    <t xml:space="preserve">Erreur d'étiquetage client</t>
  </si>
  <si>
    <t xml:space="preserve">Réclamation client</t>
  </si>
  <si>
    <t xml:space="preserve">S. Morel</t>
  </si>
  <si>
    <t xml:space="preserve">CAPA-2026-004</t>
  </si>
  <si>
    <t xml:space="preserve">NC-2026-005</t>
  </si>
  <si>
    <t xml:space="preserve">Fournisseur Rivalex</t>
  </si>
  <si>
    <t xml:space="preserve">Retard livraison 12 j composants</t>
  </si>
  <si>
    <t xml:space="preserve">Fournisseur</t>
  </si>
  <si>
    <t xml:space="preserve">Production</t>
  </si>
  <si>
    <t xml:space="preserve">A. Petit</t>
  </si>
  <si>
    <t xml:space="preserve">Ouverte</t>
  </si>
  <si>
    <t xml:space="preserve">CAPA-2026-005</t>
  </si>
  <si>
    <t xml:space="preserve">NC-2026-006</t>
  </si>
  <si>
    <t xml:space="preserve">CX-11</t>
  </si>
  <si>
    <t xml:space="preserve">Épaisseur zinc insuffisante</t>
  </si>
  <si>
    <t xml:space="preserve">Process</t>
  </si>
  <si>
    <t xml:space="preserve">CAPA-2026-006</t>
  </si>
  <si>
    <t xml:space="preserve">NC-2026-007</t>
  </si>
  <si>
    <t xml:space="preserve">DK-303</t>
  </si>
  <si>
    <t xml:space="preserve">Écart inventaire (-14 pièces)</t>
  </si>
  <si>
    <t xml:space="preserve">CAPA-2026-007</t>
  </si>
  <si>
    <t xml:space="preserve">NC-2026-008</t>
  </si>
  <si>
    <t xml:space="preserve">AX-204</t>
  </si>
  <si>
    <t xml:space="preserve">Rugosité non conforme (Ra 3.2)</t>
  </si>
  <si>
    <t xml:space="preserve">CAPA-2026-008</t>
  </si>
  <si>
    <t xml:space="preserve">NC-2026-009</t>
  </si>
  <si>
    <t xml:space="preserve">Vis de serrage manquantes</t>
  </si>
  <si>
    <t xml:space="preserve">CAPA-2026-009</t>
  </si>
  <si>
    <t xml:space="preserve">NC-2026-010</t>
  </si>
  <si>
    <t xml:space="preserve">Lot alu 6060 #4502</t>
  </si>
  <si>
    <t xml:space="preserve">Dimensions barres non conformes</t>
  </si>
  <si>
    <t xml:space="preserve">CAPA-2026-010</t>
  </si>
  <si>
    <t xml:space="preserve">NC-2026-011</t>
  </si>
  <si>
    <t xml:space="preserve">Commande 88410</t>
  </si>
  <si>
    <t xml:space="preserve">Colis endommagé au transport</t>
  </si>
  <si>
    <t xml:space="preserve">CAPA-2026-011</t>
  </si>
  <si>
    <t xml:space="preserve">NC-2026-012</t>
  </si>
  <si>
    <t xml:space="preserve">EF-77</t>
  </si>
  <si>
    <t xml:space="preserve">Outil cassé — lot suspect</t>
  </si>
  <si>
    <t xml:space="preserve">CAPA-2026-012</t>
  </si>
  <si>
    <t xml:space="preserve">NC-2026-013</t>
  </si>
  <si>
    <t xml:space="preserve">Fournisseur Delta Métal</t>
  </si>
  <si>
    <t xml:space="preserve">Non-respect du cahier des charges</t>
  </si>
  <si>
    <t xml:space="preserve">CAPA-2026-013</t>
  </si>
  <si>
    <t xml:space="preserve">NC-2026-014</t>
  </si>
  <si>
    <t xml:space="preserve">Bain de traitement hors paramètres pH</t>
  </si>
  <si>
    <t xml:space="preserve">Audit certif</t>
  </si>
  <si>
    <t xml:space="preserve">CAPA-2026-014</t>
  </si>
  <si>
    <t xml:space="preserve">PLAN D'ACTIONS CORRECTIVES &amp; PRÉVENTIVES (CAPA)</t>
  </si>
  <si>
    <t xml:space="preserve">Le statut d'échéance et les jours restants se calculent automatiquement (date du jour).</t>
  </si>
  <si>
    <t xml:space="preserve">N° CAPA</t>
  </si>
  <si>
    <t xml:space="preserve">NC liée</t>
  </si>
  <si>
    <t xml:space="preserve">Type action</t>
  </si>
  <si>
    <t xml:space="preserve">Description de l'action</t>
  </si>
  <si>
    <t xml:space="preserve">Date création</t>
  </si>
  <si>
    <t xml:space="preserve">Échéance</t>
  </si>
  <si>
    <t xml:space="preserve">Statut échéance</t>
  </si>
  <si>
    <t xml:space="preserve">Jours restants</t>
  </si>
  <si>
    <t xml:space="preserve">Efficacité vérifiée</t>
  </si>
  <si>
    <t xml:space="preserve">Corrective</t>
  </si>
  <si>
    <t xml:space="preserve">Recalibrer machine CN + contrôle SPC renforcé</t>
  </si>
  <si>
    <t xml:space="preserve">Oui</t>
  </si>
  <si>
    <t xml:space="preserve">Relancer fournisseur + bloquer réception sans certificat</t>
  </si>
  <si>
    <t xml:space="preserve">Curative</t>
  </si>
  <si>
    <t xml:space="preserve">Reprendre soudures du lot + recycler le soudeur</t>
  </si>
  <si>
    <t xml:space="preserve">En attente</t>
  </si>
  <si>
    <t xml:space="preserve">Revoir procédure d'étiquetage + double contrôle départ</t>
  </si>
  <si>
    <t xml:space="preserve">Préventive</t>
  </si>
  <si>
    <t xml:space="preserve">Évaluer un fournisseur alternatif + clause de pénalité</t>
  </si>
  <si>
    <t xml:space="preserve">À faire</t>
  </si>
  <si>
    <t xml:space="preserve">Ajuster temps d'immersion + contrôle épaisseur systématique</t>
  </si>
  <si>
    <t xml:space="preserve">Recomptage + fiabiliser les sorties magasin</t>
  </si>
  <si>
    <t xml:space="preserve">Changer la plaquette + revoir la vitesse de coupe</t>
  </si>
  <si>
    <t xml:space="preserve">Ajouter un poka-yoke de comptage des vis</t>
  </si>
  <si>
    <t xml:space="preserve">Trier le lot + émettre une fiche d'écart fournisseur</t>
  </si>
  <si>
    <t xml:space="preserve">Renforcer l'emballage + auditer le transporteur</t>
  </si>
  <si>
    <t xml:space="preserve">Isoler le lot suspect + contrôle 100%</t>
  </si>
  <si>
    <t xml:space="preserve">Audit du fournisseur Delta Métal</t>
  </si>
  <si>
    <t xml:space="preserve">Réétalonner la sonde pH + plan de surveillance du bain</t>
  </si>
  <si>
    <t xml:space="preserve">Type NC</t>
  </si>
  <si>
    <t xml:space="preserve">Statut NC</t>
  </si>
  <si>
    <t xml:space="preserve">Statut action</t>
  </si>
  <si>
    <t xml:space="preserve">Efficacité</t>
  </si>
  <si>
    <t xml:space="preserve">Non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</si>
</sst>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%"/>
    <numFmt numFmtId="166" formatCode="dd/mm/yyyy"/>
    <numFmt numFmtId="167" formatCode="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1F3A5F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10"/>
      <color rgb="FF2E86AB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20"/>
      <color rgb="FF2E86AB"/>
      <name val="Arial"/>
      <family val="0"/>
      <charset val="1"/>
    </font>
    <font>
      <b val="true"/>
      <sz val="20"/>
      <color rgb="FFE67E22"/>
      <name val="Arial"/>
      <family val="0"/>
      <charset val="1"/>
    </font>
    <font>
      <b val="true"/>
      <sz val="20"/>
      <color rgb="FFC0392B"/>
      <name val="Arial"/>
      <family val="0"/>
      <charset val="1"/>
    </font>
    <font>
      <b val="true"/>
      <sz val="20"/>
      <color rgb="FF27AE60"/>
      <name val="Arial"/>
      <family val="0"/>
      <charset val="1"/>
    </font>
    <font>
      <b val="true"/>
      <sz val="11"/>
      <color rgb="FF1F3A5F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5"/>
      <color rgb="FF1F3A5F"/>
      <name val="Arial"/>
      <family val="0"/>
      <charset val="1"/>
    </font>
    <font>
      <i val="true"/>
      <sz val="9"/>
      <color rgb="FF666666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1F3A5F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2E86AB"/>
        <bgColor rgb="FF4F81BD"/>
      </patternFill>
    </fill>
    <fill>
      <patternFill patternType="solid">
        <fgColor rgb="FFE67E22"/>
        <bgColor rgb="FFFF9900"/>
      </patternFill>
    </fill>
    <fill>
      <patternFill patternType="solid">
        <fgColor rgb="FFC0392B"/>
        <bgColor rgb="FFC0504D"/>
      </patternFill>
    </fill>
    <fill>
      <patternFill patternType="solid">
        <fgColor rgb="FF27AE60"/>
        <bgColor rgb="FF2E86AB"/>
      </patternFill>
    </fill>
    <fill>
      <patternFill patternType="solid">
        <fgColor rgb="FF1F3A5F"/>
        <bgColor rgb="FF333333"/>
      </patternFill>
    </fill>
    <fill>
      <patternFill patternType="solid">
        <fgColor rgb="FFFFFFFF"/>
        <bgColor rgb="FFF5F6F8"/>
      </patternFill>
    </fill>
    <fill>
      <patternFill patternType="solid">
        <fgColor rgb="FFF5F6F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8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1">
    <dxf>
      <font>
        <name val="Arial"/>
        <charset val="1"/>
        <family val="0"/>
        <b val="1"/>
        <color rgb="FF9C0006"/>
      </font>
      <fill>
        <patternFill>
          <bgColor rgb="FFF8D7DA"/>
        </patternFill>
      </fill>
    </dxf>
    <dxf>
      <font>
        <name val="Arial"/>
        <charset val="1"/>
        <family val="0"/>
        <b val="1"/>
        <color rgb="FF9C5700"/>
      </font>
      <fill>
        <patternFill>
          <bgColor rgb="FFFCE8CF"/>
        </patternFill>
      </fill>
    </dxf>
    <dxf>
      <font>
        <name val="Arial"/>
        <charset val="1"/>
        <family val="0"/>
        <color rgb="FF8A6D00"/>
      </font>
      <fill>
        <patternFill>
          <bgColor rgb="FFFFF3CD"/>
        </patternFill>
      </fill>
    </dxf>
    <dxf>
      <font>
        <name val="Arial"/>
        <charset val="1"/>
        <family val="0"/>
        <b val="1"/>
        <color rgb="FF1E7B34"/>
      </font>
      <fill>
        <patternFill>
          <bgColor rgb="FFD4EDDA"/>
        </patternFill>
      </fill>
    </dxf>
    <dxf>
      <font>
        <name val="Arial"/>
        <charset val="1"/>
        <family val="0"/>
        <b val="1"/>
        <color rgb="FF8A6D00"/>
      </font>
      <fill>
        <patternFill>
          <bgColor rgb="FFFFF3CD"/>
        </patternFill>
      </fill>
    </dxf>
    <dxf>
      <font>
        <name val="Arial"/>
        <charset val="1"/>
        <family val="0"/>
        <color rgb="FF9C0006"/>
      </font>
      <fill>
        <patternFill>
          <bgColor rgb="FFF8D7DA"/>
        </patternFill>
      </fill>
    </dxf>
    <dxf>
      <fill>
        <patternFill>
          <bgColor rgb="FFFFF3CD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C0392B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E67E22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27AE60"/>
        </patternFill>
      </fill>
    </dxf>
    <dxf>
      <font>
        <name val="Arial"/>
        <charset val="1"/>
        <family val="0"/>
        <color rgb="FF1E7B34"/>
      </font>
      <fill>
        <patternFill>
          <bgColor rgb="FFD4EDDA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1E7B34"/>
      <rgbColor rgb="FF000080"/>
      <rgbColor rgb="FF8A6D00"/>
      <rgbColor rgb="FF800080"/>
      <rgbColor rgb="FF2E86AB"/>
      <rgbColor rgb="FFD9D9D9"/>
      <rgbColor rgb="FF878787"/>
      <rgbColor rgb="FF9999FF"/>
      <rgbColor rgb="FFC0504D"/>
      <rgbColor rgb="FFFFF3CD"/>
      <rgbColor rgb="FFF5F6F8"/>
      <rgbColor rgb="FF660066"/>
      <rgbColor rgb="FFFF8080"/>
      <rgbColor rgb="FF0066CC"/>
      <rgbColor rgb="FFD0D7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DA"/>
      <rgbColor rgb="FFFCE8CF"/>
      <rgbColor rgb="FF99CCFF"/>
      <rgbColor rgb="FFFF99CC"/>
      <rgbColor rgb="FFCC99FF"/>
      <rgbColor rgb="FFF8D7DA"/>
      <rgbColor rgb="FF4F81BD"/>
      <rgbColor rgb="FF33CCCC"/>
      <rgbColor rgb="FF9BBB59"/>
      <rgbColor rgb="FFFFCC00"/>
      <rgbColor rgb="FFFF9900"/>
      <rgbColor rgb="FFE67E22"/>
      <rgbColor rgb="FF666666"/>
      <rgbColor rgb="FF969696"/>
      <rgbColor rgb="FF1F3A5F"/>
      <rgbColor rgb="FF27AE60"/>
      <rgbColor rgb="FF003300"/>
      <rgbColor rgb="FF333300"/>
      <rgbColor rgb="FFC0392B"/>
      <rgbColor rgb="FF9C570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_rels/chart2.xml.rels><?xml version="1.0" encoding="UTF-8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
</Relationships>
</file>

<file path=xl/charts/_rels/chart3.xml.rels><?xml version="1.0" encoding="UTF-8"?>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NC par gravité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doughnutChart>
        <c:varyColors val="1"/>
        <c:ser>
          <c:idx val="0"/>
          <c:order val="0"/>
          <c:spPr>
            <a:solidFill>
              <a:srgbClr val="4F81BD"/>
            </a:solidFill>
            <a:ln w="12600">
              <a:noFill/>
            </a:ln>
          </c:spPr>
          <c:explosion val="0"/>
          <c:dPt>
            <c:idx val="0"/>
            <c:spPr>
              <a:solidFill>
                <a:srgbClr val="4F81BD"/>
              </a:solidFill>
              <a:ln w="12600">
                <a:noFill/>
              </a:ln>
            </c:spPr>
          </c:dPt>
          <c:dPt>
            <c:idx val="1"/>
            <c:spPr>
              <a:solidFill>
                <a:srgbClr val="C0504D"/>
              </a:solidFill>
              <a:ln w="12600">
                <a:noFill/>
              </a:ln>
            </c:spPr>
          </c:dPt>
          <c:dPt>
            <c:idx val="2"/>
            <c:spPr>
              <a:solidFill>
                <a:srgbClr val="9BBB59"/>
              </a:solidFill>
              <a:ln w="12600">
                <a:noFill/>
              </a:ln>
            </c:spPr>
          </c:dPt>
          <c:dLbls>
            <c:dLbl>
              <c:idx val="0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2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</c:dLbls>
          <c:cat>
            <c:strRef>
              <c:f>'Tableau de bord'!$A$10:$A$12</c:f>
              <c:strCache>
                <c:ptCount val="3"/>
                <c:pt idx="0">
                  <c:v>Mineure</c:v>
                </c:pt>
                <c:pt idx="1">
                  <c:v>Majeure</c:v>
                </c:pt>
                <c:pt idx="2">
                  <c:v>Critique</c:v>
                </c:pt>
              </c:strCache>
            </c:strRef>
          </c:cat>
          <c:val>
            <c:numRef>
              <c:f>'Tableau de bord'!$B$10:$B$12</c:f>
              <c:numCache>
                <c:formatCode>General</c:formatCode>
                <c:ptCount val="3"/>
                <c:pt idx="0">
                  <c:v>4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</c:ser>
        <c:firstSliceAng val="0"/>
        <c:holeSize val="50"/>
      </c:doughnutChart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NC par processus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'Tableau de bord'!$D$10:$D$16</c:f>
              <c:strCache>
                <c:ptCount val="7"/>
                <c:pt idx="0">
                  <c:v>Usinage</c:v>
                </c:pt>
                <c:pt idx="1">
                  <c:v>Assemblage</c:v>
                </c:pt>
                <c:pt idx="2">
                  <c:v>Contrôle réception</c:v>
                </c:pt>
                <c:pt idx="3">
                  <c:v>Expédition</c:v>
                </c:pt>
                <c:pt idx="4">
                  <c:v>Achats</c:v>
                </c:pt>
                <c:pt idx="5">
                  <c:v>Traitement de surface</c:v>
                </c:pt>
                <c:pt idx="6">
                  <c:v>Magasin</c:v>
                </c:pt>
              </c:strCache>
            </c:strRef>
          </c:cat>
          <c:val>
            <c:numRef>
              <c:f>'Tableau de bord'!$E$10:$E$16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2294799"/>
        <c:axId val="11317815"/>
      </c:barChart>
      <c:catAx>
        <c:axId val="4229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1317815"/>
        <c:crosses val="autoZero"/>
        <c:auto val="1"/>
        <c:lblAlgn val="ctr"/>
        <c:lblOffset val="100"/>
        <c:noMultiLvlLbl val="0"/>
      </c:catAx>
      <c:valAx>
        <c:axId val="1131781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2294799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CAPA par statut d'échéance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'Tableau de bord'!$G$10:$G$13</c:f>
              <c:strCache>
                <c:ptCount val="4"/>
                <c:pt idx="0">
                  <c:v>En retard</c:v>
                </c:pt>
                <c:pt idx="1">
                  <c:v>Échéance proche</c:v>
                </c:pt>
                <c:pt idx="2">
                  <c:v>À venir</c:v>
                </c:pt>
                <c:pt idx="3">
                  <c:v>Soldée</c:v>
                </c:pt>
              </c:strCache>
            </c:strRef>
          </c:cat>
          <c:val>
            <c:numRef>
              <c:f>'Tableau de bord'!$H$10:$H$13</c:f>
              <c:numCache>
                <c:formatCode>General</c:formatCode>
                <c:ptCount val="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gapWidth val="150"/>
        <c:overlap val="0"/>
        <c:axId val="10210015"/>
        <c:axId val="38306163"/>
      </c:barChart>
      <c:catAx>
        <c:axId val="10210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38306163"/>
        <c:crosses val="autoZero"/>
        <c:auto val="1"/>
        <c:lblAlgn val="ctr"/>
        <c:lblOffset val="100"/>
        <c:noMultiLvlLbl val="0"/>
      </c:catAx>
      <c:valAx>
        <c:axId val="3830616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0210015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3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14</xdr:row>
      <xdr:rowOff>0</xdr:rowOff>
    </xdr:from>
    <xdr:to>
      <xdr:col>3</xdr:col>
      <xdr:colOff>67680</xdr:colOff>
      <xdr:row>27</xdr:row>
      <xdr:rowOff>43200</xdr:rowOff>
    </xdr:to>
    <xdr:graphicFrame>
      <xdr:nvGraphicFramePr>
        <xdr:cNvPr id="1" name="Chart 1"/>
        <xdr:cNvGraphicFramePr/>
      </xdr:nvGraphicFramePr>
      <xdr:xfrm>
        <a:off x="0" y="3128040"/>
        <a:ext cx="3239640" cy="25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14</xdr:row>
      <xdr:rowOff>0</xdr:rowOff>
    </xdr:from>
    <xdr:to>
      <xdr:col>6</xdr:col>
      <xdr:colOff>788040</xdr:colOff>
      <xdr:row>27</xdr:row>
      <xdr:rowOff>43200</xdr:rowOff>
    </xdr:to>
    <xdr:graphicFrame>
      <xdr:nvGraphicFramePr>
        <xdr:cNvPr id="2" name="Chart 2"/>
        <xdr:cNvGraphicFramePr/>
      </xdr:nvGraphicFramePr>
      <xdr:xfrm>
        <a:off x="3171960" y="3128040"/>
        <a:ext cx="3959640" cy="25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0</xdr:colOff>
      <xdr:row>14</xdr:row>
      <xdr:rowOff>0</xdr:rowOff>
    </xdr:from>
    <xdr:to>
      <xdr:col>11</xdr:col>
      <xdr:colOff>347760</xdr:colOff>
      <xdr:row>27</xdr:row>
      <xdr:rowOff>43200</xdr:rowOff>
    </xdr:to>
    <xdr:graphicFrame>
      <xdr:nvGraphicFramePr>
        <xdr:cNvPr id="3" name="Chart 3"/>
        <xdr:cNvGraphicFramePr/>
      </xdr:nvGraphicFramePr>
      <xdr:xfrm>
        <a:off x="7400880" y="3128040"/>
        <a:ext cx="3239640" cy="25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8" min="1" style="0" width="15"/>
  </cols>
  <sheetData>
    <row r="1" customFormat="false" ht="22.0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H3" s="3" t="str">
        <f aca="true">"Au "&amp;TEXT(TODAY(),"dd/mm/yyyy")</f>
        <v>Au 10/07/2026</v>
      </c>
    </row>
    <row r="5" customFormat="false" ht="25.5" hidden="false" customHeight="true" outlineLevel="0" collapsed="false">
      <c r="A5" s="4" t="s">
        <v>2</v>
      </c>
      <c r="B5" s="4"/>
      <c r="C5" s="5" t="s">
        <v>3</v>
      </c>
      <c r="D5" s="5"/>
      <c r="E5" s="6" t="s">
        <v>4</v>
      </c>
      <c r="F5" s="6"/>
      <c r="G5" s="7" t="s">
        <v>5</v>
      </c>
      <c r="H5" s="7"/>
      <c r="I5" s="6" t="s">
        <v>6</v>
      </c>
      <c r="J5" s="6"/>
      <c r="K5" s="7" t="s">
        <v>7</v>
      </c>
      <c r="L5" s="7"/>
    </row>
    <row r="6" customFormat="false" ht="33.75" hidden="false" customHeight="true" outlineLevel="0" collapsed="false">
      <c r="A6" s="8" t="n">
        <f aca="false">COUNTIF('Registre NC'!$A$5:$A$18,"NC-*")</f>
        <v>14</v>
      </c>
      <c r="B6" s="8"/>
      <c r="C6" s="9" t="n">
        <f aca="false">COUNTIF('Registre NC'!$A$5:$A$18,"NC-*")-COUNTIF('Registre NC'!$J$5:$J$18,"Soldée")</f>
        <v>11</v>
      </c>
      <c r="D6" s="9"/>
      <c r="E6" s="10" t="n">
        <f aca="false">COUNTIFS('Registre NC'!$G$5:$G$18,"Critique",'Registre NC'!$J$5:$J$18,"&lt;&gt;Soldée")</f>
        <v>2</v>
      </c>
      <c r="F6" s="10"/>
      <c r="G6" s="11" t="n">
        <f aca="false">COUNTIF('Registre NC'!$J$5:$J$18,"Soldée")/COUNTIF('Registre NC'!$A$5:$A$18,"NC-*")</f>
        <v>0.214285714285714</v>
      </c>
      <c r="H6" s="11"/>
      <c r="I6" s="10" t="n">
        <f aca="false">COUNTIF('Plan CAPA'!$I$5:$I$18,"En retard")</f>
        <v>4</v>
      </c>
      <c r="J6" s="10"/>
      <c r="K6" s="11" t="n">
        <f aca="false">COUNTIF('Plan CAPA'!$H$5:$H$18,"Soldée")/COUNTIF('Plan CAPA'!$A$5:$A$18,"CAPA-*")</f>
        <v>0.214285714285714</v>
      </c>
      <c r="L6" s="11"/>
    </row>
    <row r="9" customFormat="false" ht="15" hidden="false" customHeight="false" outlineLevel="0" collapsed="false">
      <c r="A9" s="12" t="s">
        <v>8</v>
      </c>
      <c r="D9" s="12" t="s">
        <v>9</v>
      </c>
      <c r="G9" s="12" t="s">
        <v>10</v>
      </c>
    </row>
    <row r="10" customFormat="false" ht="15" hidden="false" customHeight="false" outlineLevel="0" collapsed="false">
      <c r="A10" s="13" t="s">
        <v>11</v>
      </c>
      <c r="B10" s="13" t="n">
        <f aca="false">COUNTIF('Registre NC'!$G$5:$G$18,"Mineure")</f>
        <v>4</v>
      </c>
      <c r="D10" s="13" t="s">
        <v>12</v>
      </c>
      <c r="E10" s="13" t="n">
        <f aca="false">COUNTIF('Registre NC'!$C$5:$C$18,"Usinage")</f>
        <v>3</v>
      </c>
      <c r="G10" s="13" t="s">
        <v>13</v>
      </c>
      <c r="H10" s="13" t="n">
        <f aca="false">COUNTIF('Plan CAPA'!$I$5:$I$18,"En retard")</f>
        <v>4</v>
      </c>
    </row>
    <row r="11" customFormat="false" ht="15" hidden="false" customHeight="false" outlineLevel="0" collapsed="false">
      <c r="A11" s="13" t="s">
        <v>14</v>
      </c>
      <c r="B11" s="13" t="n">
        <f aca="false">COUNTIF('Registre NC'!$G$5:$G$18,"Majeure")</f>
        <v>8</v>
      </c>
      <c r="D11" s="13" t="s">
        <v>15</v>
      </c>
      <c r="E11" s="13" t="n">
        <f aca="false">COUNTIF('Registre NC'!$C$5:$C$18,"Assemblage")</f>
        <v>2</v>
      </c>
      <c r="G11" s="13" t="s">
        <v>16</v>
      </c>
      <c r="H11" s="13" t="n">
        <f aca="false">COUNTIF('Plan CAPA'!$I$5:$I$18,"Échéance proche")</f>
        <v>4</v>
      </c>
    </row>
    <row r="12" customFormat="false" ht="15" hidden="false" customHeight="false" outlineLevel="0" collapsed="false">
      <c r="A12" s="13" t="s">
        <v>17</v>
      </c>
      <c r="B12" s="13" t="n">
        <f aca="false">COUNTIF('Registre NC'!$G$5:$G$18,"Critique")</f>
        <v>2</v>
      </c>
      <c r="D12" s="13" t="s">
        <v>18</v>
      </c>
      <c r="E12" s="13" t="n">
        <f aca="false">COUNTIF('Registre NC'!$C$5:$C$18,"Contrôle réception")</f>
        <v>2</v>
      </c>
      <c r="G12" s="13" t="s">
        <v>19</v>
      </c>
      <c r="H12" s="13" t="n">
        <f aca="false">COUNTIF('Plan CAPA'!$I$5:$I$18,"À venir")</f>
        <v>3</v>
      </c>
    </row>
    <row r="13" customFormat="false" ht="15" hidden="false" customHeight="false" outlineLevel="0" collapsed="false">
      <c r="D13" s="13" t="s">
        <v>20</v>
      </c>
      <c r="E13" s="13" t="n">
        <f aca="false">COUNTIF('Registre NC'!$C$5:$C$18,"Expédition")</f>
        <v>2</v>
      </c>
      <c r="G13" s="13" t="s">
        <v>21</v>
      </c>
      <c r="H13" s="13" t="n">
        <f aca="false">COUNTIF('Plan CAPA'!$I$5:$I$18,"Soldée")</f>
        <v>3</v>
      </c>
    </row>
    <row r="14" customFormat="false" ht="15" hidden="false" customHeight="false" outlineLevel="0" collapsed="false">
      <c r="D14" s="13" t="s">
        <v>22</v>
      </c>
      <c r="E14" s="13" t="n">
        <f aca="false">COUNTIF('Registre NC'!$C$5:$C$18,"Achats")</f>
        <v>2</v>
      </c>
    </row>
    <row r="15" customFormat="false" ht="15" hidden="false" customHeight="false" outlineLevel="0" collapsed="false">
      <c r="D15" s="13" t="s">
        <v>23</v>
      </c>
      <c r="E15" s="13" t="n">
        <f aca="false">COUNTIF('Registre NC'!$C$5:$C$18,"Traitement de surface")</f>
        <v>2</v>
      </c>
    </row>
    <row r="16" customFormat="false" ht="15" hidden="false" customHeight="false" outlineLevel="0" collapsed="false">
      <c r="D16" s="13" t="s">
        <v>24</v>
      </c>
      <c r="E16" s="13" t="n">
        <f aca="false">COUNTIF('Registre NC'!$C$5:$C$18,"Magasin")</f>
        <v>1</v>
      </c>
    </row>
  </sheetData>
  <mergeCells count="12"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3"/>
    <col collapsed="false" customWidth="true" hidden="false" outlineLevel="0" max="2" min="2" style="0" width="14"/>
    <col collapsed="false" customWidth="true" hidden="false" outlineLevel="0" max="3" min="3" style="0" width="20"/>
    <col collapsed="false" customWidth="true" hidden="false" outlineLevel="0" max="4" min="4" style="0" width="22"/>
    <col collapsed="false" customWidth="true" hidden="false" outlineLevel="0" max="5" min="5" style="0" width="34"/>
    <col collapsed="false" customWidth="true" hidden="false" outlineLevel="0" max="6" min="6" style="0" width="13"/>
    <col collapsed="false" customWidth="true" hidden="false" outlineLevel="0" max="7" min="7" style="0" width="11"/>
    <col collapsed="false" customWidth="true" hidden="false" outlineLevel="0" max="8" min="8" style="0" width="18"/>
    <col collapsed="false" customWidth="true" hidden="false" outlineLevel="0" max="9" min="9" style="0" width="14"/>
    <col collapsed="false" customWidth="true" hidden="false" outlineLevel="0" max="10" min="10" style="0" width="11"/>
    <col collapsed="false" customWidth="true" hidden="false" outlineLevel="0" max="11" min="11" style="0" width="15"/>
    <col collapsed="false" customWidth="true" hidden="false" outlineLevel="0" max="12" min="12" style="0" width="13"/>
    <col collapsed="false" customWidth="true" hidden="false" outlineLevel="0" max="13" min="13" style="0" width="12"/>
  </cols>
  <sheetData>
    <row r="1" customFormat="false" ht="18.55" hidden="false" customHeight="false" outlineLevel="0" collapsed="false">
      <c r="A1" s="14" t="s">
        <v>25</v>
      </c>
    </row>
    <row r="2" customFormat="false" ht="15" hidden="false" customHeight="false" outlineLevel="0" collapsed="false">
      <c r="A2" s="15" t="s">
        <v>26</v>
      </c>
    </row>
    <row r="4" customFormat="false" ht="30" hidden="false" customHeight="true" outlineLevel="0" collapsed="false">
      <c r="A4" s="16" t="s">
        <v>27</v>
      </c>
      <c r="B4" s="16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</row>
    <row r="5" customFormat="false" ht="15" hidden="false" customHeight="false" outlineLevel="0" collapsed="false">
      <c r="A5" s="17" t="s">
        <v>40</v>
      </c>
      <c r="B5" s="18" t="n">
        <v>46154</v>
      </c>
      <c r="C5" s="19" t="s">
        <v>12</v>
      </c>
      <c r="D5" s="19" t="s">
        <v>41</v>
      </c>
      <c r="E5" s="20" t="s">
        <v>42</v>
      </c>
      <c r="F5" s="21" t="s">
        <v>43</v>
      </c>
      <c r="G5" s="21" t="s">
        <v>14</v>
      </c>
      <c r="H5" s="21" t="s">
        <v>44</v>
      </c>
      <c r="I5" s="19" t="s">
        <v>45</v>
      </c>
      <c r="J5" s="21" t="s">
        <v>21</v>
      </c>
      <c r="K5" s="21" t="s">
        <v>46</v>
      </c>
      <c r="L5" s="18" t="n">
        <v>46170</v>
      </c>
      <c r="M5" s="22" t="n">
        <f aca="true">IF(J5="Soldée",L5-B5,TODAY()-B5)</f>
        <v>16</v>
      </c>
    </row>
    <row r="6" customFormat="false" ht="15" hidden="false" customHeight="false" outlineLevel="0" collapsed="false">
      <c r="A6" s="23" t="s">
        <v>47</v>
      </c>
      <c r="B6" s="24" t="n">
        <v>46160</v>
      </c>
      <c r="C6" s="25" t="s">
        <v>18</v>
      </c>
      <c r="D6" s="25" t="s">
        <v>48</v>
      </c>
      <c r="E6" s="26" t="s">
        <v>49</v>
      </c>
      <c r="F6" s="27" t="s">
        <v>50</v>
      </c>
      <c r="G6" s="27" t="s">
        <v>11</v>
      </c>
      <c r="H6" s="27" t="s">
        <v>18</v>
      </c>
      <c r="I6" s="25" t="s">
        <v>51</v>
      </c>
      <c r="J6" s="27" t="s">
        <v>21</v>
      </c>
      <c r="K6" s="27" t="s">
        <v>52</v>
      </c>
      <c r="L6" s="24" t="n">
        <v>46167</v>
      </c>
      <c r="M6" s="28" t="n">
        <f aca="true">IF(J6="Soldée",L6-B6,TODAY()-B6)</f>
        <v>7</v>
      </c>
    </row>
    <row r="7" customFormat="false" ht="15" hidden="false" customHeight="false" outlineLevel="0" collapsed="false">
      <c r="A7" s="17" t="s">
        <v>53</v>
      </c>
      <c r="B7" s="18" t="n">
        <v>46172</v>
      </c>
      <c r="C7" s="19" t="s">
        <v>15</v>
      </c>
      <c r="D7" s="19" t="s">
        <v>54</v>
      </c>
      <c r="E7" s="20" t="s">
        <v>55</v>
      </c>
      <c r="F7" s="21" t="s">
        <v>43</v>
      </c>
      <c r="G7" s="21" t="s">
        <v>17</v>
      </c>
      <c r="H7" s="21" t="s">
        <v>56</v>
      </c>
      <c r="I7" s="19" t="s">
        <v>57</v>
      </c>
      <c r="J7" s="21" t="s">
        <v>58</v>
      </c>
      <c r="K7" s="21" t="s">
        <v>59</v>
      </c>
      <c r="L7" s="18"/>
      <c r="M7" s="22" t="n">
        <f aca="true">IF(J7="Soldée",L7-B7,TODAY()-B7)</f>
        <v>41</v>
      </c>
    </row>
    <row r="8" customFormat="false" ht="15" hidden="false" customHeight="false" outlineLevel="0" collapsed="false">
      <c r="A8" s="23" t="s">
        <v>60</v>
      </c>
      <c r="B8" s="24" t="n">
        <v>46176</v>
      </c>
      <c r="C8" s="25" t="s">
        <v>20</v>
      </c>
      <c r="D8" s="25" t="s">
        <v>61</v>
      </c>
      <c r="E8" s="26" t="s">
        <v>62</v>
      </c>
      <c r="F8" s="27" t="s">
        <v>50</v>
      </c>
      <c r="G8" s="27" t="s">
        <v>14</v>
      </c>
      <c r="H8" s="27" t="s">
        <v>63</v>
      </c>
      <c r="I8" s="25" t="s">
        <v>64</v>
      </c>
      <c r="J8" s="27" t="s">
        <v>58</v>
      </c>
      <c r="K8" s="27" t="s">
        <v>65</v>
      </c>
      <c r="L8" s="24"/>
      <c r="M8" s="28" t="n">
        <f aca="true">IF(J8="Soldée",L8-B8,TODAY()-B8)</f>
        <v>37</v>
      </c>
    </row>
    <row r="9" customFormat="false" ht="15" hidden="false" customHeight="false" outlineLevel="0" collapsed="false">
      <c r="A9" s="17" t="s">
        <v>66</v>
      </c>
      <c r="B9" s="18" t="n">
        <v>46181</v>
      </c>
      <c r="C9" s="19" t="s">
        <v>22</v>
      </c>
      <c r="D9" s="19" t="s">
        <v>67</v>
      </c>
      <c r="E9" s="20" t="s">
        <v>68</v>
      </c>
      <c r="F9" s="21" t="s">
        <v>69</v>
      </c>
      <c r="G9" s="21" t="s">
        <v>14</v>
      </c>
      <c r="H9" s="21" t="s">
        <v>70</v>
      </c>
      <c r="I9" s="19" t="s">
        <v>71</v>
      </c>
      <c r="J9" s="21" t="s">
        <v>72</v>
      </c>
      <c r="K9" s="21" t="s">
        <v>73</v>
      </c>
      <c r="L9" s="18"/>
      <c r="M9" s="22" t="n">
        <f aca="true">IF(J9="Soldée",L9-B9,TODAY()-B9)</f>
        <v>32</v>
      </c>
    </row>
    <row r="10" customFormat="false" ht="15" hidden="false" customHeight="false" outlineLevel="0" collapsed="false">
      <c r="A10" s="23" t="s">
        <v>74</v>
      </c>
      <c r="B10" s="24" t="n">
        <v>46184</v>
      </c>
      <c r="C10" s="25" t="s">
        <v>23</v>
      </c>
      <c r="D10" s="25" t="s">
        <v>75</v>
      </c>
      <c r="E10" s="26" t="s">
        <v>76</v>
      </c>
      <c r="F10" s="27" t="s">
        <v>77</v>
      </c>
      <c r="G10" s="27" t="s">
        <v>14</v>
      </c>
      <c r="H10" s="27" t="s">
        <v>44</v>
      </c>
      <c r="I10" s="25" t="s">
        <v>45</v>
      </c>
      <c r="J10" s="27" t="s">
        <v>58</v>
      </c>
      <c r="K10" s="27" t="s">
        <v>78</v>
      </c>
      <c r="L10" s="24"/>
      <c r="M10" s="28" t="n">
        <f aca="true">IF(J10="Soldée",L10-B10,TODAY()-B10)</f>
        <v>29</v>
      </c>
    </row>
    <row r="11" customFormat="false" ht="15" hidden="false" customHeight="false" outlineLevel="0" collapsed="false">
      <c r="A11" s="17" t="s">
        <v>79</v>
      </c>
      <c r="B11" s="18" t="n">
        <v>46188</v>
      </c>
      <c r="C11" s="19" t="s">
        <v>24</v>
      </c>
      <c r="D11" s="19" t="s">
        <v>80</v>
      </c>
      <c r="E11" s="20" t="s">
        <v>81</v>
      </c>
      <c r="F11" s="21" t="s">
        <v>77</v>
      </c>
      <c r="G11" s="21" t="s">
        <v>11</v>
      </c>
      <c r="H11" s="21" t="s">
        <v>56</v>
      </c>
      <c r="I11" s="19" t="s">
        <v>51</v>
      </c>
      <c r="J11" s="21" t="s">
        <v>21</v>
      </c>
      <c r="K11" s="21" t="s">
        <v>82</v>
      </c>
      <c r="L11" s="18" t="n">
        <v>46195</v>
      </c>
      <c r="M11" s="22" t="n">
        <f aca="true">IF(J11="Soldée",L11-B11,TODAY()-B11)</f>
        <v>7</v>
      </c>
    </row>
    <row r="12" customFormat="false" ht="15" hidden="false" customHeight="false" outlineLevel="0" collapsed="false">
      <c r="A12" s="23" t="s">
        <v>83</v>
      </c>
      <c r="B12" s="24" t="n">
        <v>46192</v>
      </c>
      <c r="C12" s="25" t="s">
        <v>12</v>
      </c>
      <c r="D12" s="25" t="s">
        <v>84</v>
      </c>
      <c r="E12" s="26" t="s">
        <v>85</v>
      </c>
      <c r="F12" s="27" t="s">
        <v>43</v>
      </c>
      <c r="G12" s="27" t="s">
        <v>11</v>
      </c>
      <c r="H12" s="27" t="s">
        <v>44</v>
      </c>
      <c r="I12" s="25" t="s">
        <v>57</v>
      </c>
      <c r="J12" s="27" t="s">
        <v>58</v>
      </c>
      <c r="K12" s="27" t="s">
        <v>86</v>
      </c>
      <c r="L12" s="24"/>
      <c r="M12" s="28" t="n">
        <f aca="true">IF(J12="Soldée",L12-B12,TODAY()-B12)</f>
        <v>21</v>
      </c>
    </row>
    <row r="13" customFormat="false" ht="15" hidden="false" customHeight="false" outlineLevel="0" collapsed="false">
      <c r="A13" s="17" t="s">
        <v>87</v>
      </c>
      <c r="B13" s="18" t="n">
        <v>46197</v>
      </c>
      <c r="C13" s="19" t="s">
        <v>15</v>
      </c>
      <c r="D13" s="19" t="s">
        <v>54</v>
      </c>
      <c r="E13" s="20" t="s">
        <v>88</v>
      </c>
      <c r="F13" s="21" t="s">
        <v>43</v>
      </c>
      <c r="G13" s="21" t="s">
        <v>14</v>
      </c>
      <c r="H13" s="21" t="s">
        <v>63</v>
      </c>
      <c r="I13" s="19" t="s">
        <v>64</v>
      </c>
      <c r="J13" s="21" t="s">
        <v>58</v>
      </c>
      <c r="K13" s="21" t="s">
        <v>89</v>
      </c>
      <c r="L13" s="18"/>
      <c r="M13" s="22" t="n">
        <f aca="true">IF(J13="Soldée",L13-B13,TODAY()-B13)</f>
        <v>16</v>
      </c>
    </row>
    <row r="14" customFormat="false" ht="15" hidden="false" customHeight="false" outlineLevel="0" collapsed="false">
      <c r="A14" s="23" t="s">
        <v>90</v>
      </c>
      <c r="B14" s="24" t="n">
        <v>46201</v>
      </c>
      <c r="C14" s="25" t="s">
        <v>18</v>
      </c>
      <c r="D14" s="25" t="s">
        <v>91</v>
      </c>
      <c r="E14" s="26" t="s">
        <v>92</v>
      </c>
      <c r="F14" s="27" t="s">
        <v>69</v>
      </c>
      <c r="G14" s="27" t="s">
        <v>14</v>
      </c>
      <c r="H14" s="27" t="s">
        <v>18</v>
      </c>
      <c r="I14" s="25" t="s">
        <v>71</v>
      </c>
      <c r="J14" s="27" t="s">
        <v>72</v>
      </c>
      <c r="K14" s="27" t="s">
        <v>93</v>
      </c>
      <c r="L14" s="24"/>
      <c r="M14" s="28" t="n">
        <f aca="true">IF(J14="Soldée",L14-B14,TODAY()-B14)</f>
        <v>12</v>
      </c>
    </row>
    <row r="15" customFormat="false" ht="15" hidden="false" customHeight="false" outlineLevel="0" collapsed="false">
      <c r="A15" s="17" t="s">
        <v>94</v>
      </c>
      <c r="B15" s="18" t="n">
        <v>46204</v>
      </c>
      <c r="C15" s="19" t="s">
        <v>20</v>
      </c>
      <c r="D15" s="19" t="s">
        <v>95</v>
      </c>
      <c r="E15" s="20" t="s">
        <v>96</v>
      </c>
      <c r="F15" s="21" t="s">
        <v>77</v>
      </c>
      <c r="G15" s="21" t="s">
        <v>11</v>
      </c>
      <c r="H15" s="21" t="s">
        <v>63</v>
      </c>
      <c r="I15" s="19" t="s">
        <v>64</v>
      </c>
      <c r="J15" s="21" t="s">
        <v>58</v>
      </c>
      <c r="K15" s="21" t="s">
        <v>97</v>
      </c>
      <c r="L15" s="18"/>
      <c r="M15" s="22" t="n">
        <f aca="true">IF(J15="Soldée",L15-B15,TODAY()-B15)</f>
        <v>9</v>
      </c>
    </row>
    <row r="16" customFormat="false" ht="15" hidden="false" customHeight="false" outlineLevel="0" collapsed="false">
      <c r="A16" s="23" t="s">
        <v>98</v>
      </c>
      <c r="B16" s="24" t="n">
        <v>46206</v>
      </c>
      <c r="C16" s="25" t="s">
        <v>12</v>
      </c>
      <c r="D16" s="25" t="s">
        <v>99</v>
      </c>
      <c r="E16" s="26" t="s">
        <v>100</v>
      </c>
      <c r="F16" s="27" t="s">
        <v>43</v>
      </c>
      <c r="G16" s="27" t="s">
        <v>17</v>
      </c>
      <c r="H16" s="27" t="s">
        <v>70</v>
      </c>
      <c r="I16" s="25" t="s">
        <v>45</v>
      </c>
      <c r="J16" s="27" t="s">
        <v>72</v>
      </c>
      <c r="K16" s="27" t="s">
        <v>101</v>
      </c>
      <c r="L16" s="24"/>
      <c r="M16" s="28" t="n">
        <f aca="true">IF(J16="Soldée",L16-B16,TODAY()-B16)</f>
        <v>7</v>
      </c>
    </row>
    <row r="17" customFormat="false" ht="15" hidden="false" customHeight="false" outlineLevel="0" collapsed="false">
      <c r="A17" s="17" t="s">
        <v>102</v>
      </c>
      <c r="B17" s="18" t="n">
        <v>46209</v>
      </c>
      <c r="C17" s="19" t="s">
        <v>22</v>
      </c>
      <c r="D17" s="19" t="s">
        <v>103</v>
      </c>
      <c r="E17" s="20" t="s">
        <v>104</v>
      </c>
      <c r="F17" s="21" t="s">
        <v>69</v>
      </c>
      <c r="G17" s="21" t="s">
        <v>14</v>
      </c>
      <c r="H17" s="21" t="s">
        <v>56</v>
      </c>
      <c r="I17" s="19" t="s">
        <v>71</v>
      </c>
      <c r="J17" s="21" t="s">
        <v>72</v>
      </c>
      <c r="K17" s="21" t="s">
        <v>105</v>
      </c>
      <c r="L17" s="18"/>
      <c r="M17" s="22" t="n">
        <f aca="true">IF(J17="Soldée",L17-B17,TODAY()-B17)</f>
        <v>4</v>
      </c>
    </row>
    <row r="18" customFormat="false" ht="15" hidden="false" customHeight="false" outlineLevel="0" collapsed="false">
      <c r="A18" s="23" t="s">
        <v>106</v>
      </c>
      <c r="B18" s="24" t="n">
        <v>46211</v>
      </c>
      <c r="C18" s="25" t="s">
        <v>23</v>
      </c>
      <c r="D18" s="25" t="s">
        <v>75</v>
      </c>
      <c r="E18" s="26" t="s">
        <v>107</v>
      </c>
      <c r="F18" s="27" t="s">
        <v>77</v>
      </c>
      <c r="G18" s="27" t="s">
        <v>14</v>
      </c>
      <c r="H18" s="27" t="s">
        <v>108</v>
      </c>
      <c r="I18" s="25" t="s">
        <v>57</v>
      </c>
      <c r="J18" s="27" t="s">
        <v>72</v>
      </c>
      <c r="K18" s="27" t="s">
        <v>109</v>
      </c>
      <c r="L18" s="24"/>
      <c r="M18" s="28" t="n">
        <f aca="true">IF(J18="Soldée",L18-B18,TODAY()-B18)</f>
        <v>2</v>
      </c>
    </row>
  </sheetData>
  <conditionalFormatting sqref="G5:G18">
    <cfRule type="cellIs" priority="2" operator="equal" aboveAverage="0" equalAverage="0" bottom="0" percent="0" rank="0" text="" dxfId="0">
      <formula>"Critique"</formula>
    </cfRule>
    <cfRule type="cellIs" priority="3" operator="equal" aboveAverage="0" equalAverage="0" bottom="0" percent="0" rank="0" text="" dxfId="1">
      <formula>"Majeure"</formula>
    </cfRule>
    <cfRule type="cellIs" priority="4" operator="equal" aboveAverage="0" equalAverage="0" bottom="0" percent="0" rank="0" text="" dxfId="2">
      <formula>"Mineure"</formula>
    </cfRule>
  </conditionalFormatting>
  <conditionalFormatting sqref="J5:J18">
    <cfRule type="cellIs" priority="5" operator="equal" aboveAverage="0" equalAverage="0" bottom="0" percent="0" rank="0" text="" dxfId="3">
      <formula>"Soldée"</formula>
    </cfRule>
    <cfRule type="cellIs" priority="6" operator="equal" aboveAverage="0" equalAverage="0" bottom="0" percent="0" rank="0" text="" dxfId="0">
      <formula>"Ouverte"</formula>
    </cfRule>
    <cfRule type="cellIs" priority="7" operator="equal" aboveAverage="0" equalAverage="0" bottom="0" percent="0" rank="0" text="" dxfId="4">
      <formula>"En cours"</formula>
    </cfRule>
  </conditionalFormatting>
  <dataValidations count="5">
    <dataValidation allowBlank="true" errorStyle="stop" operator="between" showDropDown="false" showErrorMessage="false" showInputMessage="false" sqref="C5:C18" type="list">
      <formula1>"Usinage,Assemblage,Contrôle réception,Expédition,Achats,Traitement de surface,Magasin"</formula1>
      <formula2>0</formula2>
    </dataValidation>
    <dataValidation allowBlank="true" errorStyle="stop" operator="between" showDropDown="false" showErrorMessage="false" showInputMessage="false" sqref="F5:F18" type="list">
      <formula1>"Produit,Process,Documentaire,Fournisseur"</formula1>
      <formula2>0</formula2>
    </dataValidation>
    <dataValidation allowBlank="true" errorStyle="stop" operator="between" showDropDown="false" showErrorMessage="false" showInputMessage="false" sqref="G5:G18" type="list">
      <formula1>"Mineure,Majeure,Critique"</formula1>
      <formula2>0</formula2>
    </dataValidation>
    <dataValidation allowBlank="true" errorStyle="stop" operator="between" showDropDown="false" showErrorMessage="false" showInputMessage="false" sqref="J5:J18" type="list">
      <formula1>"Ouverte,En cours,Soldée"</formula1>
      <formula2>0</formula2>
    </dataValidation>
    <dataValidation allowBlank="true" errorStyle="stop" operator="between" showDropDown="false" showErrorMessage="false" showInputMessage="false" sqref="I5:I18" type="list">
      <formula1>"M. Rousseau,L. Fabre,K. Nguyen,S. Morel,A. Petit"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14"/>
    <col collapsed="false" customWidth="true" hidden="false" outlineLevel="0" max="3" min="3" style="0" width="13"/>
    <col collapsed="false" customWidth="true" hidden="false" outlineLevel="0" max="4" min="4" style="0" width="40"/>
    <col collapsed="false" customWidth="true" hidden="false" outlineLevel="0" max="5" min="5" style="0" width="14"/>
    <col collapsed="false" customWidth="true" hidden="false" outlineLevel="0" max="6" min="6" style="0" width="13"/>
    <col collapsed="false" customWidth="true" hidden="false" outlineLevel="0" max="7" min="7" style="0" width="12"/>
    <col collapsed="false" customWidth="true" hidden="false" outlineLevel="0" max="8" min="8" style="0" width="11"/>
    <col collapsed="false" customWidth="true" hidden="false" outlineLevel="0" max="9" min="9" style="0" width="15"/>
    <col collapsed="false" customWidth="true" hidden="false" outlineLevel="0" max="10" min="10" style="0" width="13"/>
    <col collapsed="false" customWidth="true" hidden="false" outlineLevel="0" max="11" min="11" style="0" width="15"/>
  </cols>
  <sheetData>
    <row r="1" customFormat="false" ht="18.55" hidden="false" customHeight="false" outlineLevel="0" collapsed="false">
      <c r="A1" s="14" t="s">
        <v>110</v>
      </c>
    </row>
    <row r="2" customFormat="false" ht="15" hidden="false" customHeight="false" outlineLevel="0" collapsed="false">
      <c r="A2" s="15" t="s">
        <v>111</v>
      </c>
    </row>
    <row r="4" customFormat="false" ht="30" hidden="false" customHeight="true" outlineLevel="0" collapsed="false">
      <c r="A4" s="16" t="s">
        <v>112</v>
      </c>
      <c r="B4" s="16" t="s">
        <v>113</v>
      </c>
      <c r="C4" s="16" t="s">
        <v>114</v>
      </c>
      <c r="D4" s="16" t="s">
        <v>115</v>
      </c>
      <c r="E4" s="16" t="s">
        <v>35</v>
      </c>
      <c r="F4" s="16" t="s">
        <v>116</v>
      </c>
      <c r="G4" s="16" t="s">
        <v>117</v>
      </c>
      <c r="H4" s="16" t="s">
        <v>36</v>
      </c>
      <c r="I4" s="16" t="s">
        <v>118</v>
      </c>
      <c r="J4" s="16" t="s">
        <v>119</v>
      </c>
      <c r="K4" s="16" t="s">
        <v>120</v>
      </c>
    </row>
    <row r="5" customFormat="false" ht="15" hidden="false" customHeight="false" outlineLevel="0" collapsed="false">
      <c r="A5" s="17" t="s">
        <v>46</v>
      </c>
      <c r="B5" s="21" t="s">
        <v>40</v>
      </c>
      <c r="C5" s="21" t="s">
        <v>121</v>
      </c>
      <c r="D5" s="20" t="s">
        <v>122</v>
      </c>
      <c r="E5" s="19" t="s">
        <v>45</v>
      </c>
      <c r="F5" s="18" t="n">
        <v>46155</v>
      </c>
      <c r="G5" s="18" t="n">
        <v>46169</v>
      </c>
      <c r="H5" s="21" t="s">
        <v>21</v>
      </c>
      <c r="I5" s="21" t="str">
        <f aca="true">IF(H5="Soldée","Soldée",IF(G5&lt;TODAY(),"En retard",IF(G5-TODAY()&lt;=7,"Échéance proche","À venir")))</f>
        <v>Soldée</v>
      </c>
      <c r="J5" s="22" t="str">
        <f aca="true">IF(H5="Soldée","-",G5-TODAY())</f>
        <v>-</v>
      </c>
      <c r="K5" s="21" t="s">
        <v>123</v>
      </c>
    </row>
    <row r="6" customFormat="false" ht="23.85" hidden="false" customHeight="false" outlineLevel="0" collapsed="false">
      <c r="A6" s="23" t="s">
        <v>52</v>
      </c>
      <c r="B6" s="27" t="s">
        <v>47</v>
      </c>
      <c r="C6" s="27" t="s">
        <v>121</v>
      </c>
      <c r="D6" s="26" t="s">
        <v>124</v>
      </c>
      <c r="E6" s="25" t="s">
        <v>51</v>
      </c>
      <c r="F6" s="24" t="n">
        <v>46161</v>
      </c>
      <c r="G6" s="24" t="n">
        <v>46166</v>
      </c>
      <c r="H6" s="27" t="s">
        <v>21</v>
      </c>
      <c r="I6" s="27" t="str">
        <f aca="true">IF(H6="Soldée","Soldée",IF(G6&lt;TODAY(),"En retard",IF(G6-TODAY()&lt;=7,"Échéance proche","À venir")))</f>
        <v>Soldée</v>
      </c>
      <c r="J6" s="28" t="str">
        <f aca="true">IF(H6="Soldée","-",G6-TODAY())</f>
        <v>-</v>
      </c>
      <c r="K6" s="27" t="s">
        <v>123</v>
      </c>
    </row>
    <row r="7" customFormat="false" ht="15" hidden="false" customHeight="false" outlineLevel="0" collapsed="false">
      <c r="A7" s="17" t="s">
        <v>59</v>
      </c>
      <c r="B7" s="21" t="s">
        <v>53</v>
      </c>
      <c r="C7" s="21" t="s">
        <v>125</v>
      </c>
      <c r="D7" s="20" t="s">
        <v>126</v>
      </c>
      <c r="E7" s="19" t="s">
        <v>57</v>
      </c>
      <c r="F7" s="18" t="n">
        <v>46173</v>
      </c>
      <c r="G7" s="18" t="n">
        <v>46193</v>
      </c>
      <c r="H7" s="21" t="s">
        <v>58</v>
      </c>
      <c r="I7" s="21" t="str">
        <f aca="true">IF(H7="Soldée","Soldée",IF(G7&lt;TODAY(),"En retard",IF(G7-TODAY()&lt;=7,"Échéance proche","À venir")))</f>
        <v>En retard</v>
      </c>
      <c r="J7" s="22" t="n">
        <f aca="true">IF(H7="Soldée","-",G7-TODAY())</f>
        <v>-20</v>
      </c>
      <c r="K7" s="21" t="s">
        <v>127</v>
      </c>
    </row>
    <row r="8" customFormat="false" ht="23.85" hidden="false" customHeight="false" outlineLevel="0" collapsed="false">
      <c r="A8" s="23" t="s">
        <v>65</v>
      </c>
      <c r="B8" s="27" t="s">
        <v>60</v>
      </c>
      <c r="C8" s="27" t="s">
        <v>121</v>
      </c>
      <c r="D8" s="26" t="s">
        <v>128</v>
      </c>
      <c r="E8" s="25" t="s">
        <v>64</v>
      </c>
      <c r="F8" s="24" t="n">
        <v>46177</v>
      </c>
      <c r="G8" s="24" t="n">
        <v>46191</v>
      </c>
      <c r="H8" s="27" t="s">
        <v>58</v>
      </c>
      <c r="I8" s="27" t="str">
        <f aca="true">IF(H8="Soldée","Soldée",IF(G8&lt;TODAY(),"En retard",IF(G8-TODAY()&lt;=7,"Échéance proche","À venir")))</f>
        <v>En retard</v>
      </c>
      <c r="J8" s="28" t="n">
        <f aca="true">IF(H8="Soldée","-",G8-TODAY())</f>
        <v>-22</v>
      </c>
      <c r="K8" s="27" t="s">
        <v>127</v>
      </c>
    </row>
    <row r="9" customFormat="false" ht="23.85" hidden="false" customHeight="false" outlineLevel="0" collapsed="false">
      <c r="A9" s="17" t="s">
        <v>73</v>
      </c>
      <c r="B9" s="21" t="s">
        <v>66</v>
      </c>
      <c r="C9" s="21" t="s">
        <v>129</v>
      </c>
      <c r="D9" s="20" t="s">
        <v>130</v>
      </c>
      <c r="E9" s="19" t="s">
        <v>71</v>
      </c>
      <c r="F9" s="18" t="n">
        <v>46182</v>
      </c>
      <c r="G9" s="18" t="n">
        <v>46218</v>
      </c>
      <c r="H9" s="21" t="s">
        <v>131</v>
      </c>
      <c r="I9" s="21" t="str">
        <f aca="true">IF(H9="Soldée","Soldée",IF(G9&lt;TODAY(),"En retard",IF(G9-TODAY()&lt;=7,"Échéance proche","À venir")))</f>
        <v>Échéance proche</v>
      </c>
      <c r="J9" s="22" t="n">
        <f aca="true">IF(H9="Soldée","-",G9-TODAY())</f>
        <v>5</v>
      </c>
      <c r="K9" s="21" t="s">
        <v>127</v>
      </c>
    </row>
    <row r="10" customFormat="false" ht="23.85" hidden="false" customHeight="false" outlineLevel="0" collapsed="false">
      <c r="A10" s="23" t="s">
        <v>78</v>
      </c>
      <c r="B10" s="27" t="s">
        <v>74</v>
      </c>
      <c r="C10" s="27" t="s">
        <v>121</v>
      </c>
      <c r="D10" s="26" t="s">
        <v>132</v>
      </c>
      <c r="E10" s="25" t="s">
        <v>45</v>
      </c>
      <c r="F10" s="24" t="n">
        <v>46185</v>
      </c>
      <c r="G10" s="24" t="n">
        <v>46208</v>
      </c>
      <c r="H10" s="27" t="s">
        <v>58</v>
      </c>
      <c r="I10" s="27" t="str">
        <f aca="true">IF(H10="Soldée","Soldée",IF(G10&lt;TODAY(),"En retard",IF(G10-TODAY()&lt;=7,"Échéance proche","À venir")))</f>
        <v>En retard</v>
      </c>
      <c r="J10" s="28" t="n">
        <f aca="true">IF(H10="Soldée","-",G10-TODAY())</f>
        <v>-5</v>
      </c>
      <c r="K10" s="27" t="s">
        <v>127</v>
      </c>
    </row>
    <row r="11" customFormat="false" ht="15" hidden="false" customHeight="false" outlineLevel="0" collapsed="false">
      <c r="A11" s="17" t="s">
        <v>82</v>
      </c>
      <c r="B11" s="21" t="s">
        <v>79</v>
      </c>
      <c r="C11" s="21" t="s">
        <v>121</v>
      </c>
      <c r="D11" s="20" t="s">
        <v>133</v>
      </c>
      <c r="E11" s="19" t="s">
        <v>51</v>
      </c>
      <c r="F11" s="18" t="n">
        <v>46189</v>
      </c>
      <c r="G11" s="18" t="n">
        <v>46194</v>
      </c>
      <c r="H11" s="21" t="s">
        <v>21</v>
      </c>
      <c r="I11" s="21" t="str">
        <f aca="true">IF(H11="Soldée","Soldée",IF(G11&lt;TODAY(),"En retard",IF(G11-TODAY()&lt;=7,"Échéance proche","À venir")))</f>
        <v>Soldée</v>
      </c>
      <c r="J11" s="22" t="str">
        <f aca="true">IF(H11="Soldée","-",G11-TODAY())</f>
        <v>-</v>
      </c>
      <c r="K11" s="21" t="s">
        <v>123</v>
      </c>
    </row>
    <row r="12" customFormat="false" ht="15" hidden="false" customHeight="false" outlineLevel="0" collapsed="false">
      <c r="A12" s="23" t="s">
        <v>86</v>
      </c>
      <c r="B12" s="27" t="s">
        <v>83</v>
      </c>
      <c r="C12" s="27" t="s">
        <v>121</v>
      </c>
      <c r="D12" s="26" t="s">
        <v>134</v>
      </c>
      <c r="E12" s="25" t="s">
        <v>57</v>
      </c>
      <c r="F12" s="24" t="n">
        <v>46193</v>
      </c>
      <c r="G12" s="24" t="n">
        <v>46215</v>
      </c>
      <c r="H12" s="27" t="s">
        <v>58</v>
      </c>
      <c r="I12" s="27" t="str">
        <f aca="true">IF(H12="Soldée","Soldée",IF(G12&lt;TODAY(),"En retard",IF(G12-TODAY()&lt;=7,"Échéance proche","À venir")))</f>
        <v>Échéance proche</v>
      </c>
      <c r="J12" s="28" t="n">
        <f aca="true">IF(H12="Soldée","-",G12-TODAY())</f>
        <v>2</v>
      </c>
      <c r="K12" s="27" t="s">
        <v>127</v>
      </c>
    </row>
    <row r="13" customFormat="false" ht="15" hidden="false" customHeight="false" outlineLevel="0" collapsed="false">
      <c r="A13" s="17" t="s">
        <v>89</v>
      </c>
      <c r="B13" s="21" t="s">
        <v>87</v>
      </c>
      <c r="C13" s="21" t="s">
        <v>121</v>
      </c>
      <c r="D13" s="20" t="s">
        <v>135</v>
      </c>
      <c r="E13" s="19" t="s">
        <v>64</v>
      </c>
      <c r="F13" s="18" t="n">
        <v>46198</v>
      </c>
      <c r="G13" s="18" t="n">
        <v>46212</v>
      </c>
      <c r="H13" s="21" t="s">
        <v>58</v>
      </c>
      <c r="I13" s="21" t="str">
        <f aca="true">IF(H13="Soldée","Soldée",IF(G13&lt;TODAY(),"En retard",IF(G13-TODAY()&lt;=7,"Échéance proche","À venir")))</f>
        <v>En retard</v>
      </c>
      <c r="J13" s="22" t="n">
        <f aca="true">IF(H13="Soldée","-",G13-TODAY())</f>
        <v>-1</v>
      </c>
      <c r="K13" s="21" t="s">
        <v>127</v>
      </c>
    </row>
    <row r="14" customFormat="false" ht="15" hidden="false" customHeight="false" outlineLevel="0" collapsed="false">
      <c r="A14" s="23" t="s">
        <v>93</v>
      </c>
      <c r="B14" s="27" t="s">
        <v>90</v>
      </c>
      <c r="C14" s="27" t="s">
        <v>121</v>
      </c>
      <c r="D14" s="26" t="s">
        <v>136</v>
      </c>
      <c r="E14" s="25" t="s">
        <v>71</v>
      </c>
      <c r="F14" s="24" t="n">
        <v>46202</v>
      </c>
      <c r="G14" s="24" t="n">
        <v>46223</v>
      </c>
      <c r="H14" s="27" t="s">
        <v>131</v>
      </c>
      <c r="I14" s="27" t="str">
        <f aca="true">IF(H14="Soldée","Soldée",IF(G14&lt;TODAY(),"En retard",IF(G14-TODAY()&lt;=7,"Échéance proche","À venir")))</f>
        <v>À venir</v>
      </c>
      <c r="J14" s="28" t="n">
        <f aca="true">IF(H14="Soldée","-",G14-TODAY())</f>
        <v>10</v>
      </c>
      <c r="K14" s="27" t="s">
        <v>127</v>
      </c>
    </row>
    <row r="15" customFormat="false" ht="15" hidden="false" customHeight="false" outlineLevel="0" collapsed="false">
      <c r="A15" s="17" t="s">
        <v>97</v>
      </c>
      <c r="B15" s="21" t="s">
        <v>94</v>
      </c>
      <c r="C15" s="21" t="s">
        <v>129</v>
      </c>
      <c r="D15" s="20" t="s">
        <v>137</v>
      </c>
      <c r="E15" s="19" t="s">
        <v>64</v>
      </c>
      <c r="F15" s="18" t="n">
        <v>46205</v>
      </c>
      <c r="G15" s="18" t="n">
        <v>46228</v>
      </c>
      <c r="H15" s="21" t="s">
        <v>131</v>
      </c>
      <c r="I15" s="21" t="str">
        <f aca="true">IF(H15="Soldée","Soldée",IF(G15&lt;TODAY(),"En retard",IF(G15-TODAY()&lt;=7,"Échéance proche","À venir")))</f>
        <v>À venir</v>
      </c>
      <c r="J15" s="22" t="n">
        <f aca="true">IF(H15="Soldée","-",G15-TODAY())</f>
        <v>15</v>
      </c>
      <c r="K15" s="21" t="s">
        <v>127</v>
      </c>
    </row>
    <row r="16" customFormat="false" ht="15" hidden="false" customHeight="false" outlineLevel="0" collapsed="false">
      <c r="A16" s="23" t="s">
        <v>101</v>
      </c>
      <c r="B16" s="27" t="s">
        <v>98</v>
      </c>
      <c r="C16" s="27" t="s">
        <v>125</v>
      </c>
      <c r="D16" s="26" t="s">
        <v>138</v>
      </c>
      <c r="E16" s="25" t="s">
        <v>45</v>
      </c>
      <c r="F16" s="24" t="n">
        <v>46207</v>
      </c>
      <c r="G16" s="24" t="n">
        <v>46214</v>
      </c>
      <c r="H16" s="27" t="s">
        <v>58</v>
      </c>
      <c r="I16" s="27" t="str">
        <f aca="true">IF(H16="Soldée","Soldée",IF(G16&lt;TODAY(),"En retard",IF(G16-TODAY()&lt;=7,"Échéance proche","À venir")))</f>
        <v>Échéance proche</v>
      </c>
      <c r="J16" s="28" t="n">
        <f aca="true">IF(H16="Soldée","-",G16-TODAY())</f>
        <v>1</v>
      </c>
      <c r="K16" s="27" t="s">
        <v>127</v>
      </c>
    </row>
    <row r="17" customFormat="false" ht="15" hidden="false" customHeight="false" outlineLevel="0" collapsed="false">
      <c r="A17" s="17" t="s">
        <v>105</v>
      </c>
      <c r="B17" s="21" t="s">
        <v>102</v>
      </c>
      <c r="C17" s="21" t="s">
        <v>121</v>
      </c>
      <c r="D17" s="20" t="s">
        <v>139</v>
      </c>
      <c r="E17" s="19" t="s">
        <v>71</v>
      </c>
      <c r="F17" s="18" t="n">
        <v>46210</v>
      </c>
      <c r="G17" s="18" t="n">
        <v>46231</v>
      </c>
      <c r="H17" s="21" t="s">
        <v>131</v>
      </c>
      <c r="I17" s="21" t="str">
        <f aca="true">IF(H17="Soldée","Soldée",IF(G17&lt;TODAY(),"En retard",IF(G17-TODAY()&lt;=7,"Échéance proche","À venir")))</f>
        <v>À venir</v>
      </c>
      <c r="J17" s="22" t="n">
        <f aca="true">IF(H17="Soldée","-",G17-TODAY())</f>
        <v>18</v>
      </c>
      <c r="K17" s="21" t="s">
        <v>127</v>
      </c>
    </row>
    <row r="18" customFormat="false" ht="23.85" hidden="false" customHeight="false" outlineLevel="0" collapsed="false">
      <c r="A18" s="23" t="s">
        <v>109</v>
      </c>
      <c r="B18" s="27" t="s">
        <v>106</v>
      </c>
      <c r="C18" s="27" t="s">
        <v>121</v>
      </c>
      <c r="D18" s="26" t="s">
        <v>140</v>
      </c>
      <c r="E18" s="25" t="s">
        <v>57</v>
      </c>
      <c r="F18" s="24" t="n">
        <v>46212</v>
      </c>
      <c r="G18" s="24" t="n">
        <v>46220</v>
      </c>
      <c r="H18" s="27" t="s">
        <v>131</v>
      </c>
      <c r="I18" s="27" t="str">
        <f aca="true">IF(H18="Soldée","Soldée",IF(G18&lt;TODAY(),"En retard",IF(G18-TODAY()&lt;=7,"Échéance proche","À venir")))</f>
        <v>Échéance proche</v>
      </c>
      <c r="J18" s="28" t="n">
        <f aca="true">IF(H18="Soldée","-",G18-TODAY())</f>
        <v>7</v>
      </c>
      <c r="K18" s="27" t="s">
        <v>127</v>
      </c>
    </row>
  </sheetData>
  <conditionalFormatting sqref="A5:K18">
    <cfRule type="expression" priority="2" aboveAverage="0" equalAverage="0" bottom="0" percent="0" rank="0" text="" dxfId="5">
      <formula>$I5="En retard"</formula>
    </cfRule>
    <cfRule type="expression" priority="3" aboveAverage="0" equalAverage="0" bottom="0" percent="0" rank="0" text="" dxfId="6">
      <formula>$I5="Échéance proche"</formula>
    </cfRule>
  </conditionalFormatting>
  <conditionalFormatting sqref="I5:I18">
    <cfRule type="cellIs" priority="4" operator="equal" aboveAverage="0" equalAverage="0" bottom="0" percent="0" rank="0" text="" dxfId="7">
      <formula>"En retard"</formula>
    </cfRule>
    <cfRule type="cellIs" priority="5" operator="equal" aboveAverage="0" equalAverage="0" bottom="0" percent="0" rank="0" text="" dxfId="8">
      <formula>"Échéance proche"</formula>
    </cfRule>
    <cfRule type="cellIs" priority="6" operator="equal" aboveAverage="0" equalAverage="0" bottom="0" percent="0" rank="0" text="" dxfId="9">
      <formula>"Soldée"</formula>
    </cfRule>
    <cfRule type="cellIs" priority="7" operator="equal" aboveAverage="0" equalAverage="0" bottom="0" percent="0" rank="0" text="" dxfId="10">
      <formula>"À venir"</formula>
    </cfRule>
  </conditionalFormatting>
  <dataValidations count="4">
    <dataValidation allowBlank="true" errorStyle="stop" operator="between" showDropDown="false" showErrorMessage="false" showInputMessage="false" sqref="C5:C18" type="list">
      <formula1>"Corrective,Préventive,Curative"</formula1>
      <formula2>0</formula2>
    </dataValidation>
    <dataValidation allowBlank="true" errorStyle="stop" operator="between" showDropDown="false" showErrorMessage="false" showInputMessage="false" sqref="H5:H18" type="list">
      <formula1>"À faire,En cours,Soldée"</formula1>
      <formula2>0</formula2>
    </dataValidation>
    <dataValidation allowBlank="true" errorStyle="stop" operator="between" showDropDown="false" showErrorMessage="false" showInputMessage="false" sqref="K5:K18" type="list">
      <formula1>"Oui,Non,En attente"</formula1>
      <formula2>0</formula2>
    </dataValidation>
    <dataValidation allowBlank="true" errorStyle="stop" operator="between" showDropDown="false" showErrorMessage="false" showInputMessage="false" sqref="E5:E18" type="list">
      <formula1>"M. Rousseau,L. Fabre,K. Nguyen,S. Morel,A. Petit"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9" min="1" style="0" width="22"/>
  </cols>
  <sheetData>
    <row r="1" customFormat="false" ht="15" hidden="false" customHeight="false" outlineLevel="0" collapsed="false">
      <c r="A1" s="29" t="s">
        <v>29</v>
      </c>
      <c r="B1" s="29" t="s">
        <v>141</v>
      </c>
      <c r="C1" s="29" t="s">
        <v>33</v>
      </c>
      <c r="D1" s="29" t="s">
        <v>34</v>
      </c>
      <c r="E1" s="29" t="s">
        <v>142</v>
      </c>
      <c r="F1" s="29" t="s">
        <v>114</v>
      </c>
      <c r="G1" s="29" t="s">
        <v>143</v>
      </c>
      <c r="H1" s="29" t="s">
        <v>144</v>
      </c>
      <c r="I1" s="29" t="s">
        <v>35</v>
      </c>
    </row>
    <row r="2" customFormat="false" ht="15" hidden="false" customHeight="false" outlineLevel="0" collapsed="false">
      <c r="A2" s="30" t="s">
        <v>12</v>
      </c>
      <c r="B2" s="30" t="s">
        <v>43</v>
      </c>
      <c r="C2" s="30" t="s">
        <v>11</v>
      </c>
      <c r="D2" s="30" t="s">
        <v>56</v>
      </c>
      <c r="E2" s="30" t="s">
        <v>72</v>
      </c>
      <c r="F2" s="30" t="s">
        <v>121</v>
      </c>
      <c r="G2" s="30" t="s">
        <v>131</v>
      </c>
      <c r="H2" s="30" t="s">
        <v>123</v>
      </c>
      <c r="I2" s="30" t="s">
        <v>45</v>
      </c>
    </row>
    <row r="3" customFormat="false" ht="15" hidden="false" customHeight="false" outlineLevel="0" collapsed="false">
      <c r="A3" s="30" t="s">
        <v>15</v>
      </c>
      <c r="B3" s="30" t="s">
        <v>77</v>
      </c>
      <c r="C3" s="30" t="s">
        <v>14</v>
      </c>
      <c r="D3" s="30" t="s">
        <v>63</v>
      </c>
      <c r="E3" s="30" t="s">
        <v>58</v>
      </c>
      <c r="F3" s="30" t="s">
        <v>129</v>
      </c>
      <c r="G3" s="30" t="s">
        <v>58</v>
      </c>
      <c r="H3" s="30" t="s">
        <v>145</v>
      </c>
      <c r="I3" s="30" t="s">
        <v>51</v>
      </c>
    </row>
    <row r="4" customFormat="false" ht="15" hidden="false" customHeight="false" outlineLevel="0" collapsed="false">
      <c r="A4" s="30" t="s">
        <v>18</v>
      </c>
      <c r="B4" s="30" t="s">
        <v>50</v>
      </c>
      <c r="C4" s="30" t="s">
        <v>17</v>
      </c>
      <c r="D4" s="30" t="s">
        <v>18</v>
      </c>
      <c r="E4" s="30" t="s">
        <v>21</v>
      </c>
      <c r="F4" s="30" t="s">
        <v>125</v>
      </c>
      <c r="G4" s="30" t="s">
        <v>21</v>
      </c>
      <c r="H4" s="30" t="s">
        <v>127</v>
      </c>
      <c r="I4" s="30" t="s">
        <v>57</v>
      </c>
    </row>
    <row r="5" customFormat="false" ht="15" hidden="false" customHeight="false" outlineLevel="0" collapsed="false">
      <c r="A5" s="30" t="s">
        <v>20</v>
      </c>
      <c r="B5" s="30" t="s">
        <v>69</v>
      </c>
      <c r="D5" s="30" t="s">
        <v>70</v>
      </c>
      <c r="I5" s="30" t="s">
        <v>64</v>
      </c>
    </row>
    <row r="6" customFormat="false" ht="15" hidden="false" customHeight="false" outlineLevel="0" collapsed="false">
      <c r="A6" s="30" t="s">
        <v>22</v>
      </c>
      <c r="D6" s="30" t="s">
        <v>44</v>
      </c>
      <c r="I6" s="30" t="s">
        <v>71</v>
      </c>
    </row>
    <row r="7" customFormat="false" ht="15" hidden="false" customHeight="false" outlineLevel="0" collapsed="false">
      <c r="A7" s="30" t="s">
        <v>23</v>
      </c>
      <c r="D7" s="30" t="s">
        <v>108</v>
      </c>
    </row>
    <row r="8" customFormat="false" ht="15" hidden="false" customHeight="false" outlineLevel="0" collapsed="false">
      <c r="A8" s="30" t="s">
        <v>24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2026-07-10T15:46:00Z</dcterms:created>
  <dc:creator>openpyxl</dc:creator>
  <dc:description/>
  <dc:language>en-US</dc:language>
  <cp:lastModifiedBy/>
  <dcterms:modified xsi:type="dcterms:W3CDTF">2026-07-10T17:46:05Z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