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/>
  <mc:AlternateContent xmlns:mc="http://schemas.openxmlformats.org/markup-compatibility/2006">
    <mc:Choice Requires="x15">
      <x15ac:absPath xmlns:x15ac="http://schemas.microsoft.com/office/spreadsheetml/2010/11/ac" url="/Users/thibautmeinerad/Desktop/VIDEO EXCEL/outputs/responsable-qualite/fichiers-excel/"/>
    </mc:Choice>
  </mc:AlternateContent>
  <xr:revisionPtr revIDLastSave="0" documentId="13_ncr:1_{AC4F9DFB-6808-B549-9132-941DC9FACA25}" xr6:coauthVersionLast="47" xr6:coauthVersionMax="47" xr10:uidLastSave="{00000000-0000-0000-0000-000000000000}"/>
  <bookViews>
    <workbookView xWindow="0" yWindow="760" windowWidth="30240" windowHeight="17540" activeTab="1" xr2:uid="{00000000-000D-0000-FFFF-FFFF00000000}"/>
  </bookViews>
  <sheets>
    <sheet name="Tableau de bord" sheetId="5" r:id="rId1"/>
    <sheet name="Registre NC" sheetId="1" r:id="rId2"/>
    <sheet name="Plan CAPA" sheetId="2" r:id="rId3"/>
    <sheet name="Param" sheetId="3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5" i="5"/>
  <c r="E11" i="5"/>
  <c r="E10" i="5"/>
  <c r="B10" i="5"/>
  <c r="H11" i="5" l="1"/>
  <c r="H10" i="5"/>
</calcChain>
</file>

<file path=xl/sharedStrings.xml><?xml version="1.0" encoding="utf-8"?>
<sst xmlns="http://schemas.openxmlformats.org/spreadsheetml/2006/main" count="297" uniqueCount="142">
  <si>
    <t>REGISTRE DES NON-CONFORMITÉS</t>
  </si>
  <si>
    <t>Métalux SA — Système de Management de la Qualité (ISO 9001)</t>
  </si>
  <si>
    <t>N° NC</t>
  </si>
  <si>
    <t>Date détection</t>
  </si>
  <si>
    <t>Processus</t>
  </si>
  <si>
    <t>Réf. / Produit</t>
  </si>
  <si>
    <t>Description</t>
  </si>
  <si>
    <t>Type</t>
  </si>
  <si>
    <t>Gravité</t>
  </si>
  <si>
    <t>Source</t>
  </si>
  <si>
    <t>Pilote</t>
  </si>
  <si>
    <t>Statut</t>
  </si>
  <si>
    <t>Action liée</t>
  </si>
  <si>
    <t>Date clôture</t>
  </si>
  <si>
    <t>NC-2026-001</t>
  </si>
  <si>
    <t>Usinage</t>
  </si>
  <si>
    <t>AX-204 Support moteur</t>
  </si>
  <si>
    <t>Cote alésage hors tolérance (+0,08 mm)</t>
  </si>
  <si>
    <t>Produit</t>
  </si>
  <si>
    <t>Majeure</t>
  </si>
  <si>
    <t>Contrôle production</t>
  </si>
  <si>
    <t>M. Rousseau</t>
  </si>
  <si>
    <t>Soldée</t>
  </si>
  <si>
    <t>CAPA-2026-001</t>
  </si>
  <si>
    <t>NC-2026-002</t>
  </si>
  <si>
    <t>Contrôle réception</t>
  </si>
  <si>
    <t>Lot acier S235 #4471</t>
  </si>
  <si>
    <t>Certificat matière manquant</t>
  </si>
  <si>
    <t>Documentaire</t>
  </si>
  <si>
    <t>Mineure</t>
  </si>
  <si>
    <t>L. Fabre</t>
  </si>
  <si>
    <t>CAPA-2026-002</t>
  </si>
  <si>
    <t>NC-2026-003</t>
  </si>
  <si>
    <t>Assemblage</t>
  </si>
  <si>
    <t>BT-90 Carter</t>
  </si>
  <si>
    <t>Défaut de soudure (porosité)</t>
  </si>
  <si>
    <t>Critique</t>
  </si>
  <si>
    <t>Audit interne</t>
  </si>
  <si>
    <t>K. Nguyen</t>
  </si>
  <si>
    <t>En cours</t>
  </si>
  <si>
    <t>CAPA-2026-003</t>
  </si>
  <si>
    <t>NC-2026-004</t>
  </si>
  <si>
    <t>Expédition</t>
  </si>
  <si>
    <t>Commande 88231</t>
  </si>
  <si>
    <t>Erreur d'étiquetage client</t>
  </si>
  <si>
    <t>Réclamation client</t>
  </si>
  <si>
    <t>S. Morel</t>
  </si>
  <si>
    <t>CAPA-2026-004</t>
  </si>
  <si>
    <t>NC-2026-005</t>
  </si>
  <si>
    <t>Achats</t>
  </si>
  <si>
    <t>Fournisseur Rivalex</t>
  </si>
  <si>
    <t>Retard livraison 12 j composants</t>
  </si>
  <si>
    <t>Fournisseur</t>
  </si>
  <si>
    <t>Production</t>
  </si>
  <si>
    <t>A. Petit</t>
  </si>
  <si>
    <t>Ouverte</t>
  </si>
  <si>
    <t>CAPA-2026-005</t>
  </si>
  <si>
    <t>NC-2026-006</t>
  </si>
  <si>
    <t>Traitement de surface</t>
  </si>
  <si>
    <t>CX-11</t>
  </si>
  <si>
    <t>Épaisseur zinc insuffisante</t>
  </si>
  <si>
    <t>Process</t>
  </si>
  <si>
    <t>CAPA-2026-006</t>
  </si>
  <si>
    <t>NC-2026-007</t>
  </si>
  <si>
    <t>Magasin</t>
  </si>
  <si>
    <t>DK-303</t>
  </si>
  <si>
    <t>Écart inventaire (-14 pièces)</t>
  </si>
  <si>
    <t>CAPA-2026-007</t>
  </si>
  <si>
    <t>NC-2026-008</t>
  </si>
  <si>
    <t>AX-204</t>
  </si>
  <si>
    <t>Rugosité non conforme (Ra 3.2)</t>
  </si>
  <si>
    <t>CAPA-2026-008</t>
  </si>
  <si>
    <t>NC-2026-009</t>
  </si>
  <si>
    <t>Vis de serrage manquantes</t>
  </si>
  <si>
    <t>CAPA-2026-009</t>
  </si>
  <si>
    <t>NC-2026-010</t>
  </si>
  <si>
    <t>Lot alu 6060 #4502</t>
  </si>
  <si>
    <t>Dimensions barres non conformes</t>
  </si>
  <si>
    <t>CAPA-2026-010</t>
  </si>
  <si>
    <t>NC-2026-011</t>
  </si>
  <si>
    <t>Commande 88410</t>
  </si>
  <si>
    <t>Colis endommagé au transport</t>
  </si>
  <si>
    <t>CAPA-2026-011</t>
  </si>
  <si>
    <t>NC-2026-012</t>
  </si>
  <si>
    <t>EF-77</t>
  </si>
  <si>
    <t>Outil cassé — lot suspect</t>
  </si>
  <si>
    <t>CAPA-2026-012</t>
  </si>
  <si>
    <t>NC-2026-013</t>
  </si>
  <si>
    <t>Fournisseur Delta Métal</t>
  </si>
  <si>
    <t>Non-respect du cahier des charges</t>
  </si>
  <si>
    <t>CAPA-2026-013</t>
  </si>
  <si>
    <t>NC-2026-014</t>
  </si>
  <si>
    <t>Bain de traitement hors paramètres pH</t>
  </si>
  <si>
    <t>Audit certif</t>
  </si>
  <si>
    <t>CAPA-2026-014</t>
  </si>
  <si>
    <t>PLAN D'ACTIONS CORRECTIVES &amp; PRÉVENTIVES (CAPA)</t>
  </si>
  <si>
    <t>Métalux SA — Suivi des actions</t>
  </si>
  <si>
    <t>N° CAPA</t>
  </si>
  <si>
    <t>NC liée</t>
  </si>
  <si>
    <t>Type action</t>
  </si>
  <si>
    <t>Description de l'action</t>
  </si>
  <si>
    <t>Date création</t>
  </si>
  <si>
    <t>Échéance</t>
  </si>
  <si>
    <t>Efficacité vérifiée</t>
  </si>
  <si>
    <t>Corrective</t>
  </si>
  <si>
    <t>Recalibrer machine CN + contrôle SPC renforcé</t>
  </si>
  <si>
    <t>Oui</t>
  </si>
  <si>
    <t>Relancer fournisseur + bloquer réception sans certificat</t>
  </si>
  <si>
    <t>Curative</t>
  </si>
  <si>
    <t>Reprendre soudures du lot + recycler le soudeur</t>
  </si>
  <si>
    <t>En attente</t>
  </si>
  <si>
    <t>Revoir procédure d'étiquetage + double contrôle départ</t>
  </si>
  <si>
    <t>Préventive</t>
  </si>
  <si>
    <t>Évaluer un fournisseur alternatif + clause de pénalité</t>
  </si>
  <si>
    <t>À faire</t>
  </si>
  <si>
    <t>Ajuster temps d'immersion + contrôle épaisseur systématique</t>
  </si>
  <si>
    <t>Recomptage + fiabiliser les sorties magasin</t>
  </si>
  <si>
    <t>Changer la plaquette + revoir la vitesse de coupe</t>
  </si>
  <si>
    <t>Ajouter un poka-yoke de comptage des vis</t>
  </si>
  <si>
    <t>Trier le lot + émettre une fiche d'écart fournisseur</t>
  </si>
  <si>
    <t>Renforcer l'emballage + auditer le transporteur</t>
  </si>
  <si>
    <t>Isoler le lot suspect + contrôle 100%</t>
  </si>
  <si>
    <t>Audit du fournisseur Delta Métal</t>
  </si>
  <si>
    <t>Réétalonner la sonde pH + plan de surveillance du bain</t>
  </si>
  <si>
    <t>Type NC</t>
  </si>
  <si>
    <t>Statut NC</t>
  </si>
  <si>
    <t>Statut action</t>
  </si>
  <si>
    <t>Efficacité</t>
  </si>
  <si>
    <t>TABLEAU DE BORD QUALITÉ</t>
  </si>
  <si>
    <t>Métalux SA — Non-conformités &amp; CAPA  |  mise à jour automatique</t>
  </si>
  <si>
    <t>NC enregistrées</t>
  </si>
  <si>
    <t>NC ouvertes</t>
  </si>
  <si>
    <t>NC critiques ouv.</t>
  </si>
  <si>
    <t>Taux de clôture NC</t>
  </si>
  <si>
    <t>CAPA en retard</t>
  </si>
  <si>
    <t>Taux réalisation CAPA</t>
  </si>
  <si>
    <t>Répartition par gravité</t>
  </si>
  <si>
    <t>NC par processus</t>
  </si>
  <si>
    <t>CAPA par statut d'échéance</t>
  </si>
  <si>
    <t>En retard</t>
  </si>
  <si>
    <t>Échéance proche</t>
  </si>
  <si>
    <t>À venir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</si>
</sst>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5"/>
      <color rgb="FF1F3A5F"/>
      <name val="Arial"/>
      <family val="2"/>
    </font>
    <font>
      <i/>
      <sz val="9"/>
      <color rgb="FF666666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color rgb="FF1F3A5F"/>
      <name val="Arial"/>
      <family val="2"/>
    </font>
    <font>
      <b/>
      <sz val="11"/>
      <color rgb="FFFFFFFF"/>
      <name val="Arial"/>
      <family val="2"/>
    </font>
    <font>
      <sz val="11"/>
      <color theme="1"/>
      <name val="Calibri"/>
      <family val="2"/>
      <charset val="1"/>
    </font>
    <font>
      <b/>
      <sz val="18"/>
      <color rgb="FF1F3A5F"/>
      <name val="Arial"/>
      <family val="2"/>
    </font>
    <font>
      <i/>
      <sz val="10"/>
      <color rgb="FF666666"/>
      <name val="Arial"/>
      <family val="2"/>
    </font>
    <font>
      <b/>
      <sz val="10"/>
      <color rgb="FF2E86AB"/>
      <name val="Arial"/>
      <family val="2"/>
    </font>
    <font>
      <b/>
      <sz val="9"/>
      <color rgb="FFFFFFFF"/>
      <name val="Arial"/>
      <family val="2"/>
    </font>
    <font>
      <b/>
      <sz val="20"/>
      <color rgb="FF2E86AB"/>
      <name val="Arial"/>
      <family val="2"/>
    </font>
    <font>
      <b/>
      <sz val="20"/>
      <color rgb="FFE67E22"/>
      <name val="Arial"/>
      <family val="2"/>
    </font>
    <font>
      <b/>
      <sz val="20"/>
      <color rgb="FFC0392B"/>
      <name val="Arial"/>
      <family val="2"/>
    </font>
    <font>
      <b/>
      <sz val="20"/>
      <color rgb="FF27AE60"/>
      <name val="Arial"/>
      <family val="2"/>
    </font>
    <font>
      <b/>
      <sz val="11"/>
      <color rgb="FF1F3A5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F3A5F"/>
      </patternFill>
    </fill>
    <fill>
      <patternFill patternType="solid">
        <fgColor rgb="FFFFFFFF"/>
      </patternFill>
    </fill>
    <fill>
      <patternFill patternType="solid">
        <fgColor rgb="FFF5F6F8"/>
      </patternFill>
    </fill>
    <fill>
      <patternFill patternType="solid">
        <fgColor rgb="FF2E86AB"/>
        <bgColor rgb="FF4F81BD"/>
      </patternFill>
    </fill>
    <fill>
      <patternFill patternType="solid">
        <fgColor rgb="FFE67E22"/>
        <bgColor rgb="FFFF9900"/>
      </patternFill>
    </fill>
    <fill>
      <patternFill patternType="solid">
        <fgColor rgb="FFC0392B"/>
        <bgColor rgb="FFC0504D"/>
      </patternFill>
    </fill>
    <fill>
      <patternFill patternType="solid">
        <fgColor rgb="FF27AE60"/>
        <bgColor rgb="FF2E86AB"/>
      </patternFill>
    </fill>
  </fills>
  <borders count="2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14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1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8" fillId="0" borderId="0" xfId="1" applyFont="1"/>
    <xf numFmtId="0" fontId="7" fillId="0" borderId="0" xfId="1"/>
    <xf numFmtId="0" fontId="9" fillId="0" borderId="0" xfId="1" applyFont="1"/>
    <xf numFmtId="0" fontId="10" fillId="0" borderId="0" xfId="1" applyFont="1"/>
    <xf numFmtId="0" fontId="11" fillId="5" borderId="1" xfId="1" applyFont="1" applyFill="1" applyBorder="1" applyAlignment="1">
      <alignment horizontal="center" vertical="center" wrapText="1"/>
    </xf>
    <xf numFmtId="0" fontId="11" fillId="6" borderId="1" xfId="1" applyFont="1" applyFill="1" applyBorder="1" applyAlignment="1">
      <alignment horizontal="center" vertical="center" wrapText="1"/>
    </xf>
    <xf numFmtId="0" fontId="11" fillId="7" borderId="1" xfId="1" applyFont="1" applyFill="1" applyBorder="1" applyAlignment="1">
      <alignment horizontal="center" vertical="center" wrapText="1"/>
    </xf>
    <xf numFmtId="0" fontId="11" fillId="8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9" fontId="15" fillId="0" borderId="1" xfId="1" applyNumberFormat="1" applyFont="1" applyBorder="1" applyAlignment="1">
      <alignment horizontal="center" vertical="center"/>
    </xf>
    <xf numFmtId="0" fontId="16" fillId="0" borderId="0" xfId="1" applyFont="1"/>
    <xf numFmtId="0" fontId="4" fillId="0" borderId="0" xfId="1" applyFont="1"/>
  </cellXfs>
  <cellStyles count="2">
    <cellStyle name="Normal" xfId="0" builtinId="0"/>
    <cellStyle name="Normal 2" xfId="1" xr:uid="{48FEAC96-F8FA-B049-830F-B315DCC1E5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thibautmeinerad/Desktop/VIDEO%20EXCEL/outputs/responsable-qualite/fichiers-excel/Suivi_NC_CAPA_Qualite.xlsx" TargetMode="External"/><Relationship Id="rId1" Type="http://schemas.openxmlformats.org/officeDocument/2006/relationships/externalLinkPath" Target="Suivi_NC_CAPA_Quali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au de bord"/>
      <sheetName val="Registre NC"/>
      <sheetName val="Plan CAPA"/>
      <sheetName val="Paramètres"/>
    </sheetNames>
    <sheetDataSet>
      <sheetData sheetId="0">
        <row r="10">
          <cell r="A10" t="str">
            <v>Mineure</v>
          </cell>
          <cell r="B10">
            <v>4</v>
          </cell>
          <cell r="D10" t="str">
            <v>Usinage</v>
          </cell>
          <cell r="E10">
            <v>3</v>
          </cell>
          <cell r="G10" t="str">
            <v>En retard</v>
          </cell>
          <cell r="H10">
            <v>4</v>
          </cell>
        </row>
        <row r="11">
          <cell r="A11" t="str">
            <v>Majeure</v>
          </cell>
          <cell r="B11">
            <v>8</v>
          </cell>
          <cell r="D11" t="str">
            <v>Assemblage</v>
          </cell>
          <cell r="E11">
            <v>2</v>
          </cell>
          <cell r="G11" t="str">
            <v>Échéance proche</v>
          </cell>
          <cell r="H11">
            <v>4</v>
          </cell>
        </row>
        <row r="12">
          <cell r="A12" t="str">
            <v>Critique</v>
          </cell>
          <cell r="B12">
            <v>2</v>
          </cell>
          <cell r="D12" t="str">
            <v>Contrôle réception</v>
          </cell>
          <cell r="E12">
            <v>2</v>
          </cell>
          <cell r="G12" t="str">
            <v>À venir</v>
          </cell>
          <cell r="H12">
            <v>3</v>
          </cell>
        </row>
        <row r="13">
          <cell r="D13" t="str">
            <v>Expédition</v>
          </cell>
          <cell r="E13">
            <v>2</v>
          </cell>
          <cell r="G13" t="str">
            <v>Soldée</v>
          </cell>
          <cell r="H13">
            <v>3</v>
          </cell>
        </row>
        <row r="14">
          <cell r="D14" t="str">
            <v>Achats</v>
          </cell>
          <cell r="E14">
            <v>2</v>
          </cell>
        </row>
        <row r="15">
          <cell r="D15" t="str">
            <v>Traitement de surface</v>
          </cell>
          <cell r="E15">
            <v>2</v>
          </cell>
        </row>
        <row r="16">
          <cell r="D16" t="str">
            <v>Magasin</v>
          </cell>
          <cell r="E16">
            <v>1</v>
          </cell>
        </row>
      </sheetData>
      <sheetData sheetId="1">
        <row r="5">
          <cell r="C5" t="str">
            <v>Usinage</v>
          </cell>
          <cell r="G5" t="str">
            <v>Majeure</v>
          </cell>
        </row>
        <row r="6">
          <cell r="C6" t="str">
            <v>Contrôle réception</v>
          </cell>
          <cell r="G6" t="str">
            <v>Mineure</v>
          </cell>
        </row>
        <row r="7">
          <cell r="C7" t="str">
            <v>Assemblage</v>
          </cell>
          <cell r="G7" t="str">
            <v>Critique</v>
          </cell>
        </row>
        <row r="8">
          <cell r="C8" t="str">
            <v>Expédition</v>
          </cell>
          <cell r="G8" t="str">
            <v>Majeure</v>
          </cell>
        </row>
        <row r="9">
          <cell r="C9" t="str">
            <v>Achats</v>
          </cell>
          <cell r="G9" t="str">
            <v>Majeure</v>
          </cell>
        </row>
        <row r="10">
          <cell r="C10" t="str">
            <v>Traitement de surface</v>
          </cell>
          <cell r="G10" t="str">
            <v>Majeure</v>
          </cell>
        </row>
        <row r="11">
          <cell r="C11" t="str">
            <v>Magasin</v>
          </cell>
          <cell r="G11" t="str">
            <v>Mineure</v>
          </cell>
        </row>
        <row r="12">
          <cell r="C12" t="str">
            <v>Usinage</v>
          </cell>
          <cell r="G12" t="str">
            <v>Mineure</v>
          </cell>
        </row>
        <row r="13">
          <cell r="C13" t="str">
            <v>Assemblage</v>
          </cell>
          <cell r="G13" t="str">
            <v>Majeure</v>
          </cell>
        </row>
        <row r="14">
          <cell r="C14" t="str">
            <v>Contrôle réception</v>
          </cell>
          <cell r="G14" t="str">
            <v>Majeure</v>
          </cell>
        </row>
        <row r="15">
          <cell r="C15" t="str">
            <v>Expédition</v>
          </cell>
          <cell r="G15" t="str">
            <v>Mineure</v>
          </cell>
        </row>
        <row r="16">
          <cell r="C16" t="str">
            <v>Usinage</v>
          </cell>
          <cell r="G16" t="str">
            <v>Critique</v>
          </cell>
        </row>
        <row r="17">
          <cell r="C17" t="str">
            <v>Achats</v>
          </cell>
          <cell r="G17" t="str">
            <v>Majeure</v>
          </cell>
        </row>
        <row r="18">
          <cell r="C18" t="str">
            <v>Traitement de surface</v>
          </cell>
          <cell r="G18" t="str">
            <v>Majeure</v>
          </cell>
        </row>
      </sheetData>
      <sheetData sheetId="2">
        <row r="5">
          <cell r="I5" t="str">
            <v>Soldée</v>
          </cell>
        </row>
        <row r="6">
          <cell r="I6" t="str">
            <v>Soldée</v>
          </cell>
        </row>
        <row r="7">
          <cell r="I7" t="str">
            <v>En retard</v>
          </cell>
        </row>
        <row r="8">
          <cell r="I8" t="str">
            <v>En retard</v>
          </cell>
        </row>
        <row r="9">
          <cell r="I9" t="str">
            <v>Échéance proche</v>
          </cell>
        </row>
        <row r="10">
          <cell r="I10" t="str">
            <v>En retard</v>
          </cell>
        </row>
        <row r="11">
          <cell r="I11" t="str">
            <v>Soldée</v>
          </cell>
        </row>
        <row r="12">
          <cell r="I12" t="str">
            <v>Échéance proche</v>
          </cell>
        </row>
        <row r="13">
          <cell r="I13" t="str">
            <v>En retard</v>
          </cell>
        </row>
        <row r="14">
          <cell r="I14" t="str">
            <v>À venir</v>
          </cell>
        </row>
        <row r="15">
          <cell r="I15" t="str">
            <v>À venir</v>
          </cell>
        </row>
        <row r="16">
          <cell r="I16" t="str">
            <v>Échéance proche</v>
          </cell>
        </row>
        <row r="17">
          <cell r="I17" t="str">
            <v>À venir</v>
          </cell>
        </row>
        <row r="18">
          <cell r="I18" t="str">
            <v>Échéance proche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5BC2C-48B0-4F44-A3B2-D720497C1B97}">
  <dimension ref="A1:L16"/>
  <sheetViews>
    <sheetView showGridLines="0" zoomScaleNormal="100" workbookViewId="0">
      <selection activeCell="I14" sqref="I14"/>
    </sheetView>
  </sheetViews>
  <sheetFormatPr baseColWidth="10" defaultColWidth="8.6640625" defaultRowHeight="15" x14ac:dyDescent="0.2"/>
  <cols>
    <col min="1" max="8" width="15" style="16" customWidth="1"/>
    <col min="9" max="16384" width="8.6640625" style="16"/>
  </cols>
  <sheetData>
    <row r="1" spans="1:12" ht="23" x14ac:dyDescent="0.25">
      <c r="A1" s="15" t="s">
        <v>128</v>
      </c>
    </row>
    <row r="2" spans="1:12" x14ac:dyDescent="0.2">
      <c r="A2" s="17" t="s">
        <v>129</v>
      </c>
    </row>
    <row r="3" spans="1:12" x14ac:dyDescent="0.2">
      <c r="H3" s="18"/>
    </row>
    <row r="5" spans="1:12" ht="25.5" customHeight="1" x14ac:dyDescent="0.2">
      <c r="A5" s="19" t="s">
        <v>130</v>
      </c>
      <c r="B5" s="19"/>
      <c r="C5" s="20" t="s">
        <v>131</v>
      </c>
      <c r="D5" s="20"/>
      <c r="E5" s="21" t="s">
        <v>132</v>
      </c>
      <c r="F5" s="21"/>
      <c r="G5" s="22" t="s">
        <v>133</v>
      </c>
      <c r="H5" s="22"/>
      <c r="I5" s="21" t="s">
        <v>134</v>
      </c>
      <c r="J5" s="21"/>
      <c r="K5" s="22" t="s">
        <v>135</v>
      </c>
      <c r="L5" s="22"/>
    </row>
    <row r="6" spans="1:12" ht="33.75" customHeight="1" x14ac:dyDescent="0.2">
      <c r="A6" s="23"/>
      <c r="B6" s="23"/>
      <c r="C6" s="24"/>
      <c r="D6" s="24"/>
      <c r="E6" s="25"/>
      <c r="F6" s="25"/>
      <c r="G6" s="26"/>
      <c r="H6" s="26"/>
      <c r="I6" s="25"/>
      <c r="J6" s="25"/>
      <c r="K6" s="26"/>
      <c r="L6" s="26"/>
    </row>
    <row r="9" spans="1:12" x14ac:dyDescent="0.2">
      <c r="A9" s="27" t="s">
        <v>136</v>
      </c>
      <c r="D9" s="27" t="s">
        <v>137</v>
      </c>
      <c r="G9" s="27" t="s">
        <v>138</v>
      </c>
    </row>
    <row r="10" spans="1:12" x14ac:dyDescent="0.2">
      <c r="A10" s="28" t="s">
        <v>29</v>
      </c>
      <c r="B10" s="28">
        <f>COUNTIF('[1]Registre NC'!$G$5:$G$18,"Mineure")</f>
        <v>4</v>
      </c>
      <c r="D10" s="28" t="s">
        <v>15</v>
      </c>
      <c r="E10" s="28">
        <f>COUNTIF('[1]Registre NC'!$C$5:$C$18,"Usinage")</f>
        <v>3</v>
      </c>
      <c r="G10" s="28" t="s">
        <v>139</v>
      </c>
      <c r="H10" s="28">
        <f ca="1">COUNTIF('[1]Plan CAPA'!$I$5:$I$18,"En retard")</f>
        <v>4</v>
      </c>
    </row>
    <row r="11" spans="1:12" x14ac:dyDescent="0.2">
      <c r="A11" s="28" t="s">
        <v>19</v>
      </c>
      <c r="B11" s="28"/>
      <c r="D11" s="28" t="s">
        <v>33</v>
      </c>
      <c r="E11" s="28">
        <f>COUNTIF('[1]Registre NC'!$C$5:$C$18,"Assemblage")</f>
        <v>2</v>
      </c>
      <c r="G11" s="28" t="s">
        <v>140</v>
      </c>
      <c r="H11" s="28">
        <f ca="1">COUNTIF('[1]Plan CAPA'!$I$5:$I$18,"Échéance proche")</f>
        <v>4</v>
      </c>
    </row>
    <row r="12" spans="1:12" x14ac:dyDescent="0.2">
      <c r="A12" s="28" t="s">
        <v>36</v>
      </c>
      <c r="B12" s="28"/>
      <c r="D12" s="28" t="s">
        <v>25</v>
      </c>
      <c r="E12" s="28"/>
      <c r="G12" s="28" t="s">
        <v>141</v>
      </c>
      <c r="H12" s="28"/>
    </row>
    <row r="13" spans="1:12" x14ac:dyDescent="0.2">
      <c r="D13" s="28" t="s">
        <v>42</v>
      </c>
      <c r="E13" s="28"/>
      <c r="G13" s="28" t="s">
        <v>22</v>
      </c>
      <c r="H13" s="28"/>
    </row>
    <row r="14" spans="1:12" x14ac:dyDescent="0.2">
      <c r="D14" s="28" t="s">
        <v>49</v>
      </c>
      <c r="E14" s="28"/>
    </row>
    <row r="15" spans="1:12" x14ac:dyDescent="0.2">
      <c r="D15" s="28" t="s">
        <v>58</v>
      </c>
      <c r="E15" s="28">
        <f>COUNTIF('[1]Registre NC'!$C$5:$C$18,"Traitement de surface")</f>
        <v>2</v>
      </c>
    </row>
    <row r="16" spans="1:12" x14ac:dyDescent="0.2">
      <c r="D16" s="28" t="s">
        <v>64</v>
      </c>
      <c r="E16" s="28">
        <f>COUNTIF('[1]Registre NC'!$C$5:$C$18,"Magasin")</f>
        <v>1</v>
      </c>
    </row>
  </sheetData>
  <mergeCells count="12">
    <mergeCell ref="A6:B6"/>
    <mergeCell ref="C6:D6"/>
    <mergeCell ref="E6:F6"/>
    <mergeCell ref="G6:H6"/>
    <mergeCell ref="I6:J6"/>
    <mergeCell ref="K6:L6"/>
    <mergeCell ref="A5:B5"/>
    <mergeCell ref="C5:D5"/>
    <mergeCell ref="E5:F5"/>
    <mergeCell ref="G5:H5"/>
    <mergeCell ref="I5:J5"/>
    <mergeCell ref="K5:L5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8.83203125" defaultRowHeight="15" x14ac:dyDescent="0.2"/>
  <cols>
    <col min="1" max="1" width="13" customWidth="1"/>
    <col min="2" max="2" width="14" customWidth="1"/>
    <col min="3" max="3" width="20" customWidth="1"/>
    <col min="4" max="4" width="22" customWidth="1"/>
    <col min="5" max="5" width="34" customWidth="1"/>
    <col min="6" max="6" width="13" customWidth="1"/>
    <col min="7" max="7" width="11" customWidth="1"/>
    <col min="8" max="8" width="18" customWidth="1"/>
    <col min="9" max="9" width="14" customWidth="1"/>
    <col min="10" max="10" width="11" customWidth="1"/>
    <col min="11" max="11" width="15" customWidth="1"/>
    <col min="12" max="12" width="13" customWidth="1"/>
  </cols>
  <sheetData>
    <row r="1" spans="1:12" ht="19" x14ac:dyDescent="0.2">
      <c r="A1" s="1" t="s">
        <v>0</v>
      </c>
    </row>
    <row r="2" spans="1:12" x14ac:dyDescent="0.2">
      <c r="A2" s="2" t="s">
        <v>1</v>
      </c>
    </row>
    <row r="4" spans="1:12" ht="30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</row>
    <row r="5" spans="1:12" x14ac:dyDescent="0.2">
      <c r="A5" s="4" t="s">
        <v>14</v>
      </c>
      <c r="B5" s="5">
        <v>46154</v>
      </c>
      <c r="C5" s="6" t="s">
        <v>15</v>
      </c>
      <c r="D5" s="6" t="s">
        <v>16</v>
      </c>
      <c r="E5" s="7" t="s">
        <v>17</v>
      </c>
      <c r="F5" s="8" t="s">
        <v>18</v>
      </c>
      <c r="G5" s="8" t="s">
        <v>19</v>
      </c>
      <c r="H5" s="8" t="s">
        <v>20</v>
      </c>
      <c r="I5" s="6" t="s">
        <v>21</v>
      </c>
      <c r="J5" s="8" t="s">
        <v>22</v>
      </c>
      <c r="K5" s="8" t="s">
        <v>23</v>
      </c>
      <c r="L5" s="5">
        <v>46170</v>
      </c>
    </row>
    <row r="6" spans="1:12" x14ac:dyDescent="0.2">
      <c r="A6" s="9" t="s">
        <v>24</v>
      </c>
      <c r="B6" s="10">
        <v>46160</v>
      </c>
      <c r="C6" s="11" t="s">
        <v>25</v>
      </c>
      <c r="D6" s="11" t="s">
        <v>26</v>
      </c>
      <c r="E6" s="12" t="s">
        <v>27</v>
      </c>
      <c r="F6" s="13" t="s">
        <v>28</v>
      </c>
      <c r="G6" s="13" t="s">
        <v>29</v>
      </c>
      <c r="H6" s="13" t="s">
        <v>25</v>
      </c>
      <c r="I6" s="11" t="s">
        <v>30</v>
      </c>
      <c r="J6" s="13" t="s">
        <v>22</v>
      </c>
      <c r="K6" s="13" t="s">
        <v>31</v>
      </c>
      <c r="L6" s="10">
        <v>46167</v>
      </c>
    </row>
    <row r="7" spans="1:12" x14ac:dyDescent="0.2">
      <c r="A7" s="4" t="s">
        <v>32</v>
      </c>
      <c r="B7" s="5">
        <v>46172</v>
      </c>
      <c r="C7" s="6" t="s">
        <v>33</v>
      </c>
      <c r="D7" s="6" t="s">
        <v>34</v>
      </c>
      <c r="E7" s="7" t="s">
        <v>35</v>
      </c>
      <c r="F7" s="8" t="s">
        <v>18</v>
      </c>
      <c r="G7" s="8" t="s">
        <v>36</v>
      </c>
      <c r="H7" s="8" t="s">
        <v>37</v>
      </c>
      <c r="I7" s="6" t="s">
        <v>38</v>
      </c>
      <c r="J7" s="8" t="s">
        <v>39</v>
      </c>
      <c r="K7" s="8" t="s">
        <v>40</v>
      </c>
      <c r="L7" s="5"/>
    </row>
    <row r="8" spans="1:12" x14ac:dyDescent="0.2">
      <c r="A8" s="9" t="s">
        <v>41</v>
      </c>
      <c r="B8" s="10">
        <v>46176</v>
      </c>
      <c r="C8" s="11" t="s">
        <v>42</v>
      </c>
      <c r="D8" s="11" t="s">
        <v>43</v>
      </c>
      <c r="E8" s="12" t="s">
        <v>44</v>
      </c>
      <c r="F8" s="13" t="s">
        <v>28</v>
      </c>
      <c r="G8" s="13" t="s">
        <v>19</v>
      </c>
      <c r="H8" s="13" t="s">
        <v>45</v>
      </c>
      <c r="I8" s="11" t="s">
        <v>46</v>
      </c>
      <c r="J8" s="13" t="s">
        <v>39</v>
      </c>
      <c r="K8" s="13" t="s">
        <v>47</v>
      </c>
      <c r="L8" s="10"/>
    </row>
    <row r="9" spans="1:12" x14ac:dyDescent="0.2">
      <c r="A9" s="4" t="s">
        <v>48</v>
      </c>
      <c r="B9" s="5">
        <v>46181</v>
      </c>
      <c r="C9" s="6" t="s">
        <v>49</v>
      </c>
      <c r="D9" s="6" t="s">
        <v>50</v>
      </c>
      <c r="E9" s="7" t="s">
        <v>51</v>
      </c>
      <c r="F9" s="8" t="s">
        <v>52</v>
      </c>
      <c r="G9" s="8" t="s">
        <v>19</v>
      </c>
      <c r="H9" s="8" t="s">
        <v>53</v>
      </c>
      <c r="I9" s="6" t="s">
        <v>54</v>
      </c>
      <c r="J9" s="8" t="s">
        <v>55</v>
      </c>
      <c r="K9" s="8" t="s">
        <v>56</v>
      </c>
      <c r="L9" s="5"/>
    </row>
    <row r="10" spans="1:12" x14ac:dyDescent="0.2">
      <c r="A10" s="9" t="s">
        <v>57</v>
      </c>
      <c r="B10" s="10">
        <v>46184</v>
      </c>
      <c r="C10" s="11" t="s">
        <v>58</v>
      </c>
      <c r="D10" s="11" t="s">
        <v>59</v>
      </c>
      <c r="E10" s="12" t="s">
        <v>60</v>
      </c>
      <c r="F10" s="13" t="s">
        <v>61</v>
      </c>
      <c r="G10" s="13" t="s">
        <v>19</v>
      </c>
      <c r="H10" s="13" t="s">
        <v>20</v>
      </c>
      <c r="I10" s="11" t="s">
        <v>21</v>
      </c>
      <c r="J10" s="13" t="s">
        <v>39</v>
      </c>
      <c r="K10" s="13" t="s">
        <v>62</v>
      </c>
      <c r="L10" s="10"/>
    </row>
    <row r="11" spans="1:12" x14ac:dyDescent="0.2">
      <c r="A11" s="4" t="s">
        <v>63</v>
      </c>
      <c r="B11" s="5">
        <v>46188</v>
      </c>
      <c r="C11" s="6" t="s">
        <v>64</v>
      </c>
      <c r="D11" s="6" t="s">
        <v>65</v>
      </c>
      <c r="E11" s="7" t="s">
        <v>66</v>
      </c>
      <c r="F11" s="8" t="s">
        <v>61</v>
      </c>
      <c r="G11" s="8" t="s">
        <v>29</v>
      </c>
      <c r="H11" s="8" t="s">
        <v>37</v>
      </c>
      <c r="I11" s="6" t="s">
        <v>30</v>
      </c>
      <c r="J11" s="8" t="s">
        <v>22</v>
      </c>
      <c r="K11" s="8" t="s">
        <v>67</v>
      </c>
      <c r="L11" s="5">
        <v>46195</v>
      </c>
    </row>
    <row r="12" spans="1:12" x14ac:dyDescent="0.2">
      <c r="A12" s="9" t="s">
        <v>68</v>
      </c>
      <c r="B12" s="10">
        <v>46192</v>
      </c>
      <c r="C12" s="11" t="s">
        <v>15</v>
      </c>
      <c r="D12" s="11" t="s">
        <v>69</v>
      </c>
      <c r="E12" s="12" t="s">
        <v>70</v>
      </c>
      <c r="F12" s="13" t="s">
        <v>18</v>
      </c>
      <c r="G12" s="13" t="s">
        <v>29</v>
      </c>
      <c r="H12" s="13" t="s">
        <v>20</v>
      </c>
      <c r="I12" s="11" t="s">
        <v>38</v>
      </c>
      <c r="J12" s="13" t="s">
        <v>39</v>
      </c>
      <c r="K12" s="13" t="s">
        <v>71</v>
      </c>
      <c r="L12" s="10"/>
    </row>
    <row r="13" spans="1:12" x14ac:dyDescent="0.2">
      <c r="A13" s="4" t="s">
        <v>72</v>
      </c>
      <c r="B13" s="5">
        <v>46197</v>
      </c>
      <c r="C13" s="6" t="s">
        <v>33</v>
      </c>
      <c r="D13" s="6" t="s">
        <v>34</v>
      </c>
      <c r="E13" s="7" t="s">
        <v>73</v>
      </c>
      <c r="F13" s="8" t="s">
        <v>18</v>
      </c>
      <c r="G13" s="8" t="s">
        <v>19</v>
      </c>
      <c r="H13" s="8" t="s">
        <v>45</v>
      </c>
      <c r="I13" s="6" t="s">
        <v>46</v>
      </c>
      <c r="J13" s="8" t="s">
        <v>39</v>
      </c>
      <c r="K13" s="8" t="s">
        <v>74</v>
      </c>
      <c r="L13" s="5"/>
    </row>
    <row r="14" spans="1:12" x14ac:dyDescent="0.2">
      <c r="A14" s="9" t="s">
        <v>75</v>
      </c>
      <c r="B14" s="10">
        <v>46201</v>
      </c>
      <c r="C14" s="11" t="s">
        <v>25</v>
      </c>
      <c r="D14" s="11" t="s">
        <v>76</v>
      </c>
      <c r="E14" s="12" t="s">
        <v>77</v>
      </c>
      <c r="F14" s="13" t="s">
        <v>52</v>
      </c>
      <c r="G14" s="13" t="s">
        <v>19</v>
      </c>
      <c r="H14" s="13" t="s">
        <v>25</v>
      </c>
      <c r="I14" s="11" t="s">
        <v>54</v>
      </c>
      <c r="J14" s="13" t="s">
        <v>55</v>
      </c>
      <c r="K14" s="13" t="s">
        <v>78</v>
      </c>
      <c r="L14" s="10"/>
    </row>
    <row r="15" spans="1:12" x14ac:dyDescent="0.2">
      <c r="A15" s="4" t="s">
        <v>79</v>
      </c>
      <c r="B15" s="5">
        <v>46204</v>
      </c>
      <c r="C15" s="6" t="s">
        <v>42</v>
      </c>
      <c r="D15" s="6" t="s">
        <v>80</v>
      </c>
      <c r="E15" s="7" t="s">
        <v>81</v>
      </c>
      <c r="F15" s="8" t="s">
        <v>61</v>
      </c>
      <c r="G15" s="8" t="s">
        <v>29</v>
      </c>
      <c r="H15" s="8" t="s">
        <v>45</v>
      </c>
      <c r="I15" s="6" t="s">
        <v>46</v>
      </c>
      <c r="J15" s="8" t="s">
        <v>39</v>
      </c>
      <c r="K15" s="8" t="s">
        <v>82</v>
      </c>
      <c r="L15" s="5"/>
    </row>
    <row r="16" spans="1:12" x14ac:dyDescent="0.2">
      <c r="A16" s="9" t="s">
        <v>83</v>
      </c>
      <c r="B16" s="10">
        <v>46206</v>
      </c>
      <c r="C16" s="11" t="s">
        <v>15</v>
      </c>
      <c r="D16" s="11" t="s">
        <v>84</v>
      </c>
      <c r="E16" s="12" t="s">
        <v>85</v>
      </c>
      <c r="F16" s="13" t="s">
        <v>18</v>
      </c>
      <c r="G16" s="13" t="s">
        <v>36</v>
      </c>
      <c r="H16" s="13" t="s">
        <v>53</v>
      </c>
      <c r="I16" s="11" t="s">
        <v>21</v>
      </c>
      <c r="J16" s="13" t="s">
        <v>55</v>
      </c>
      <c r="K16" s="13" t="s">
        <v>86</v>
      </c>
      <c r="L16" s="10"/>
    </row>
    <row r="17" spans="1:12" x14ac:dyDescent="0.2">
      <c r="A17" s="4" t="s">
        <v>87</v>
      </c>
      <c r="B17" s="5">
        <v>46209</v>
      </c>
      <c r="C17" s="6" t="s">
        <v>49</v>
      </c>
      <c r="D17" s="6" t="s">
        <v>88</v>
      </c>
      <c r="E17" s="7" t="s">
        <v>89</v>
      </c>
      <c r="F17" s="8" t="s">
        <v>52</v>
      </c>
      <c r="G17" s="8" t="s">
        <v>19</v>
      </c>
      <c r="H17" s="8" t="s">
        <v>37</v>
      </c>
      <c r="I17" s="6" t="s">
        <v>54</v>
      </c>
      <c r="J17" s="8" t="s">
        <v>55</v>
      </c>
      <c r="K17" s="8" t="s">
        <v>90</v>
      </c>
      <c r="L17" s="5"/>
    </row>
    <row r="18" spans="1:12" x14ac:dyDescent="0.2">
      <c r="A18" s="9" t="s">
        <v>91</v>
      </c>
      <c r="B18" s="10">
        <v>46211</v>
      </c>
      <c r="C18" s="11" t="s">
        <v>58</v>
      </c>
      <c r="D18" s="11" t="s">
        <v>59</v>
      </c>
      <c r="E18" s="12" t="s">
        <v>92</v>
      </c>
      <c r="F18" s="13" t="s">
        <v>61</v>
      </c>
      <c r="G18" s="13" t="s">
        <v>19</v>
      </c>
      <c r="H18" s="13" t="s">
        <v>93</v>
      </c>
      <c r="I18" s="11" t="s">
        <v>38</v>
      </c>
      <c r="J18" s="13" t="s">
        <v>55</v>
      </c>
      <c r="K18" s="13" t="s">
        <v>94</v>
      </c>
      <c r="L18" s="1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showGridLines="0" zoomScale="125" workbookViewId="0">
      <pane ySplit="4" topLeftCell="A5" activePane="bottomLeft" state="frozen"/>
      <selection pane="bottomLeft"/>
    </sheetView>
  </sheetViews>
  <sheetFormatPr baseColWidth="10" defaultColWidth="8.83203125" defaultRowHeight="15" x14ac:dyDescent="0.2"/>
  <cols>
    <col min="1" max="2" width="14" customWidth="1"/>
    <col min="3" max="3" width="13" customWidth="1"/>
    <col min="4" max="4" width="42" customWidth="1"/>
    <col min="5" max="5" width="14" customWidth="1"/>
    <col min="6" max="6" width="13" customWidth="1"/>
    <col min="7" max="7" width="12" customWidth="1"/>
    <col min="8" max="8" width="11" customWidth="1"/>
    <col min="9" max="9" width="15" customWidth="1"/>
  </cols>
  <sheetData>
    <row r="1" spans="1:9" ht="19" x14ac:dyDescent="0.2">
      <c r="A1" s="1" t="s">
        <v>95</v>
      </c>
    </row>
    <row r="2" spans="1:9" x14ac:dyDescent="0.2">
      <c r="A2" s="2" t="s">
        <v>96</v>
      </c>
    </row>
    <row r="4" spans="1:9" ht="30" customHeight="1" x14ac:dyDescent="0.2">
      <c r="A4" s="3" t="s">
        <v>97</v>
      </c>
      <c r="B4" s="3" t="s">
        <v>98</v>
      </c>
      <c r="C4" s="3" t="s">
        <v>99</v>
      </c>
      <c r="D4" s="3" t="s">
        <v>100</v>
      </c>
      <c r="E4" s="3" t="s">
        <v>10</v>
      </c>
      <c r="F4" s="3" t="s">
        <v>101</v>
      </c>
      <c r="G4" s="3" t="s">
        <v>102</v>
      </c>
      <c r="H4" s="3" t="s">
        <v>11</v>
      </c>
      <c r="I4" s="3" t="s">
        <v>103</v>
      </c>
    </row>
    <row r="5" spans="1:9" x14ac:dyDescent="0.2">
      <c r="A5" s="4" t="s">
        <v>23</v>
      </c>
      <c r="B5" s="8" t="s">
        <v>14</v>
      </c>
      <c r="C5" s="8" t="s">
        <v>104</v>
      </c>
      <c r="D5" s="7" t="s">
        <v>105</v>
      </c>
      <c r="E5" s="6" t="s">
        <v>21</v>
      </c>
      <c r="F5" s="5">
        <v>46155</v>
      </c>
      <c r="G5" s="5">
        <v>46169</v>
      </c>
      <c r="H5" s="8" t="s">
        <v>22</v>
      </c>
      <c r="I5" s="8" t="s">
        <v>106</v>
      </c>
    </row>
    <row r="6" spans="1:9" ht="28" x14ac:dyDescent="0.2">
      <c r="A6" s="9" t="s">
        <v>31</v>
      </c>
      <c r="B6" s="13" t="s">
        <v>24</v>
      </c>
      <c r="C6" s="13" t="s">
        <v>104</v>
      </c>
      <c r="D6" s="12" t="s">
        <v>107</v>
      </c>
      <c r="E6" s="11" t="s">
        <v>30</v>
      </c>
      <c r="F6" s="10">
        <v>46161</v>
      </c>
      <c r="G6" s="10">
        <v>46166</v>
      </c>
      <c r="H6" s="13" t="s">
        <v>22</v>
      </c>
      <c r="I6" s="13" t="s">
        <v>106</v>
      </c>
    </row>
    <row r="7" spans="1:9" x14ac:dyDescent="0.2">
      <c r="A7" s="4" t="s">
        <v>40</v>
      </c>
      <c r="B7" s="8" t="s">
        <v>32</v>
      </c>
      <c r="C7" s="8" t="s">
        <v>108</v>
      </c>
      <c r="D7" s="7" t="s">
        <v>109</v>
      </c>
      <c r="E7" s="6" t="s">
        <v>38</v>
      </c>
      <c r="F7" s="5">
        <v>46173</v>
      </c>
      <c r="G7" s="5">
        <v>46193</v>
      </c>
      <c r="H7" s="8" t="s">
        <v>39</v>
      </c>
      <c r="I7" s="8" t="s">
        <v>110</v>
      </c>
    </row>
    <row r="8" spans="1:9" ht="28" x14ac:dyDescent="0.2">
      <c r="A8" s="9" t="s">
        <v>47</v>
      </c>
      <c r="B8" s="13" t="s">
        <v>41</v>
      </c>
      <c r="C8" s="13" t="s">
        <v>104</v>
      </c>
      <c r="D8" s="12" t="s">
        <v>111</v>
      </c>
      <c r="E8" s="11" t="s">
        <v>46</v>
      </c>
      <c r="F8" s="10">
        <v>46177</v>
      </c>
      <c r="G8" s="10">
        <v>46191</v>
      </c>
      <c r="H8" s="13" t="s">
        <v>39</v>
      </c>
      <c r="I8" s="13" t="s">
        <v>110</v>
      </c>
    </row>
    <row r="9" spans="1:9" ht="28" x14ac:dyDescent="0.2">
      <c r="A9" s="4" t="s">
        <v>56</v>
      </c>
      <c r="B9" s="8" t="s">
        <v>48</v>
      </c>
      <c r="C9" s="8" t="s">
        <v>112</v>
      </c>
      <c r="D9" s="7" t="s">
        <v>113</v>
      </c>
      <c r="E9" s="6" t="s">
        <v>54</v>
      </c>
      <c r="F9" s="5">
        <v>46182</v>
      </c>
      <c r="G9" s="5">
        <v>46218</v>
      </c>
      <c r="H9" s="8" t="s">
        <v>114</v>
      </c>
      <c r="I9" s="8" t="s">
        <v>110</v>
      </c>
    </row>
    <row r="10" spans="1:9" ht="28" x14ac:dyDescent="0.2">
      <c r="A10" s="9" t="s">
        <v>62</v>
      </c>
      <c r="B10" s="13" t="s">
        <v>57</v>
      </c>
      <c r="C10" s="13" t="s">
        <v>104</v>
      </c>
      <c r="D10" s="12" t="s">
        <v>115</v>
      </c>
      <c r="E10" s="11" t="s">
        <v>21</v>
      </c>
      <c r="F10" s="10">
        <v>46185</v>
      </c>
      <c r="G10" s="10">
        <v>46208</v>
      </c>
      <c r="H10" s="13" t="s">
        <v>39</v>
      </c>
      <c r="I10" s="13" t="s">
        <v>110</v>
      </c>
    </row>
    <row r="11" spans="1:9" x14ac:dyDescent="0.2">
      <c r="A11" s="4" t="s">
        <v>67</v>
      </c>
      <c r="B11" s="8" t="s">
        <v>63</v>
      </c>
      <c r="C11" s="8" t="s">
        <v>104</v>
      </c>
      <c r="D11" s="7" t="s">
        <v>116</v>
      </c>
      <c r="E11" s="6" t="s">
        <v>30</v>
      </c>
      <c r="F11" s="5">
        <v>46189</v>
      </c>
      <c r="G11" s="5">
        <v>46194</v>
      </c>
      <c r="H11" s="8" t="s">
        <v>22</v>
      </c>
      <c r="I11" s="8" t="s">
        <v>106</v>
      </c>
    </row>
    <row r="12" spans="1:9" x14ac:dyDescent="0.2">
      <c r="A12" s="9" t="s">
        <v>71</v>
      </c>
      <c r="B12" s="13" t="s">
        <v>68</v>
      </c>
      <c r="C12" s="13" t="s">
        <v>104</v>
      </c>
      <c r="D12" s="12" t="s">
        <v>117</v>
      </c>
      <c r="E12" s="11" t="s">
        <v>38</v>
      </c>
      <c r="F12" s="10">
        <v>46193</v>
      </c>
      <c r="G12" s="10">
        <v>46215</v>
      </c>
      <c r="H12" s="13" t="s">
        <v>39</v>
      </c>
      <c r="I12" s="13" t="s">
        <v>110</v>
      </c>
    </row>
    <row r="13" spans="1:9" x14ac:dyDescent="0.2">
      <c r="A13" s="4" t="s">
        <v>74</v>
      </c>
      <c r="B13" s="8" t="s">
        <v>72</v>
      </c>
      <c r="C13" s="8" t="s">
        <v>104</v>
      </c>
      <c r="D13" s="7" t="s">
        <v>118</v>
      </c>
      <c r="E13" s="6" t="s">
        <v>46</v>
      </c>
      <c r="F13" s="5">
        <v>46198</v>
      </c>
      <c r="G13" s="5">
        <v>46212</v>
      </c>
      <c r="H13" s="8" t="s">
        <v>39</v>
      </c>
      <c r="I13" s="8" t="s">
        <v>110</v>
      </c>
    </row>
    <row r="14" spans="1:9" x14ac:dyDescent="0.2">
      <c r="A14" s="9" t="s">
        <v>78</v>
      </c>
      <c r="B14" s="13" t="s">
        <v>75</v>
      </c>
      <c r="C14" s="13" t="s">
        <v>104</v>
      </c>
      <c r="D14" s="12" t="s">
        <v>119</v>
      </c>
      <c r="E14" s="11" t="s">
        <v>54</v>
      </c>
      <c r="F14" s="10">
        <v>46202</v>
      </c>
      <c r="G14" s="10">
        <v>46223</v>
      </c>
      <c r="H14" s="13" t="s">
        <v>114</v>
      </c>
      <c r="I14" s="13" t="s">
        <v>110</v>
      </c>
    </row>
    <row r="15" spans="1:9" x14ac:dyDescent="0.2">
      <c r="A15" s="4" t="s">
        <v>82</v>
      </c>
      <c r="B15" s="8" t="s">
        <v>79</v>
      </c>
      <c r="C15" s="8" t="s">
        <v>112</v>
      </c>
      <c r="D15" s="7" t="s">
        <v>120</v>
      </c>
      <c r="E15" s="6" t="s">
        <v>46</v>
      </c>
      <c r="F15" s="5">
        <v>46205</v>
      </c>
      <c r="G15" s="5">
        <v>46228</v>
      </c>
      <c r="H15" s="8" t="s">
        <v>114</v>
      </c>
      <c r="I15" s="8" t="s">
        <v>110</v>
      </c>
    </row>
    <row r="16" spans="1:9" x14ac:dyDescent="0.2">
      <c r="A16" s="9" t="s">
        <v>86</v>
      </c>
      <c r="B16" s="13" t="s">
        <v>83</v>
      </c>
      <c r="C16" s="13" t="s">
        <v>108</v>
      </c>
      <c r="D16" s="12" t="s">
        <v>121</v>
      </c>
      <c r="E16" s="11" t="s">
        <v>21</v>
      </c>
      <c r="F16" s="10">
        <v>46207</v>
      </c>
      <c r="G16" s="10">
        <v>46214</v>
      </c>
      <c r="H16" s="13" t="s">
        <v>39</v>
      </c>
      <c r="I16" s="13" t="s">
        <v>110</v>
      </c>
    </row>
    <row r="17" spans="1:9" x14ac:dyDescent="0.2">
      <c r="A17" s="4" t="s">
        <v>90</v>
      </c>
      <c r="B17" s="8" t="s">
        <v>87</v>
      </c>
      <c r="C17" s="8" t="s">
        <v>104</v>
      </c>
      <c r="D17" s="7" t="s">
        <v>122</v>
      </c>
      <c r="E17" s="6" t="s">
        <v>54</v>
      </c>
      <c r="F17" s="5">
        <v>46210</v>
      </c>
      <c r="G17" s="5">
        <v>46231</v>
      </c>
      <c r="H17" s="8" t="s">
        <v>114</v>
      </c>
      <c r="I17" s="8" t="s">
        <v>110</v>
      </c>
    </row>
    <row r="18" spans="1:9" ht="28" x14ac:dyDescent="0.2">
      <c r="A18" s="9" t="s">
        <v>94</v>
      </c>
      <c r="B18" s="13" t="s">
        <v>91</v>
      </c>
      <c r="C18" s="13" t="s">
        <v>104</v>
      </c>
      <c r="D18" s="12" t="s">
        <v>123</v>
      </c>
      <c r="E18" s="11" t="s">
        <v>38</v>
      </c>
      <c r="F18" s="10">
        <v>46212</v>
      </c>
      <c r="G18" s="10">
        <v>46220</v>
      </c>
      <c r="H18" s="13" t="s">
        <v>114</v>
      </c>
      <c r="I18" s="13" t="s">
        <v>110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9BA10-E67A-1946-8F02-8E037CAD98B9}">
  <dimension ref="A1:I1"/>
  <sheetViews>
    <sheetView zoomScale="113" workbookViewId="0">
      <selection activeCell="F10" sqref="F10"/>
    </sheetView>
  </sheetViews>
  <sheetFormatPr baseColWidth="10" defaultRowHeight="15" x14ac:dyDescent="0.2"/>
  <cols>
    <col min="1" max="9" width="19.1640625" customWidth="1"/>
  </cols>
  <sheetData>
    <row r="1" spans="1:9" x14ac:dyDescent="0.2">
      <c r="A1" s="14" t="s">
        <v>4</v>
      </c>
      <c r="B1" s="14" t="s">
        <v>124</v>
      </c>
      <c r="C1" s="14" t="s">
        <v>8</v>
      </c>
      <c r="D1" s="14" t="s">
        <v>9</v>
      </c>
      <c r="E1" s="14" t="s">
        <v>125</v>
      </c>
      <c r="F1" s="14" t="s">
        <v>99</v>
      </c>
      <c r="G1" s="14" t="s">
        <v>126</v>
      </c>
      <c r="H1" s="14" t="s">
        <v>127</v>
      </c>
      <c r="I1" s="1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de bord</vt:lpstr>
      <vt:lpstr>Registre NC</vt:lpstr>
      <vt:lpstr>Plan CAPA</vt:lpstr>
      <vt:lpstr>Param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thibaut meinerad</cp:lastModifiedBy>
  <dcterms:created xsi:type="dcterms:W3CDTF">2026-07-11T14:29:31Z</dcterms:created>
  <dcterms:modified xsi:type="dcterms:W3CDTF">2026-07-11T14:33:36Z</dcterms:modified>
</cp:coreProperties>
</file>